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05" yWindow="-105" windowWidth="23250" windowHeight="12450" firstSheet="2" activeTab="3"/>
  </bookViews>
  <sheets>
    <sheet name="Приложения №11 (2)" sheetId="10" state="hidden" r:id="rId1"/>
    <sheet name="Приложения №1-1 (2)" sheetId="11" state="hidden" r:id="rId2"/>
    <sheet name="Запрос" sheetId="1" r:id="rId3"/>
    <sheet name="Приложения №1" sheetId="9" r:id="rId4"/>
    <sheet name="Лист3" sheetId="3" state="hidden" r:id="rId5"/>
    <sheet name="Форма ЦП" sheetId="12" r:id="rId6"/>
  </sheets>
  <definedNames>
    <definedName name="_GoBack" localSheetId="3">#REF!</definedName>
    <definedName name="_GoBack" localSheetId="0">#REF!</definedName>
    <definedName name="_GoBack" localSheetId="1">#REF!</definedName>
    <definedName name="_Hlk100741747" localSheetId="3">'Приложения №1'!#REF!</definedName>
    <definedName name="_Hlk100741811" localSheetId="3">'Приложения №1'!#REF!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9"/>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7"/>
  <c r="G6"/>
  <c r="J16" i="11" l="1"/>
  <c r="J14"/>
  <c r="J13"/>
  <c r="J12"/>
  <c r="J11"/>
  <c r="J10"/>
  <c r="J17" s="1"/>
  <c r="J12" i="10" l="1"/>
  <c r="J11"/>
  <c r="J13" s="1"/>
</calcChain>
</file>

<file path=xl/sharedStrings.xml><?xml version="1.0" encoding="utf-8"?>
<sst xmlns="http://schemas.openxmlformats.org/spreadsheetml/2006/main" count="570" uniqueCount="270">
  <si>
    <t>1) наименование и адрес заказчика или организатора закупа;</t>
  </si>
  <si>
    <t>2) международные непатентованные наименования закупаемых лекарственных средств (торговое название - в случае индивидуальной непереносимости), наименования изделий медицинского назначения, медицинской техники, описание фармацевтических услуг, объем закупа, место поставки, сумму, выделенную для закупа по каждому товару;</t>
  </si>
  <si>
    <t>3) сроки и условия поставки;</t>
  </si>
  <si>
    <t>4) место представления (приема) документов и окончательный срок подачи ценовых предложений;</t>
  </si>
  <si>
    <t>5) дата, время и место вскрытия конвертов с ценовыми предложениями.</t>
  </si>
  <si>
    <t>Ед.изм.</t>
  </si>
  <si>
    <t>Указано в приложении №1</t>
  </si>
  <si>
    <t>Условия поставки (в соответствии с ИНКОТЕРМС 2000)</t>
  </si>
  <si>
    <t>Место поставки товара</t>
  </si>
  <si>
    <t>Размер авансового платежа, %</t>
  </si>
  <si>
    <t>Сумма,  выделенная для закупа, в тенге</t>
  </si>
  <si>
    <t>№ лота</t>
  </si>
  <si>
    <t>Кол-во</t>
  </si>
  <si>
    <t>Технические характеристики товара</t>
  </si>
  <si>
    <t>ГКП на ПХВ «Мангистауская областная больница» Управления здравоохранения Мангистауской области акимата Мангистауской области, адрес: 130000, РК, Мангистауская область город Актау, 26 мкр , 53 зд, аптечный склад Заказчика</t>
  </si>
  <si>
    <t>Цена</t>
  </si>
  <si>
    <t>Утверждаю</t>
  </si>
  <si>
    <t>Расходный материал для полуавтоматический иммуногематологической системы ORTHO Workstation</t>
  </si>
  <si>
    <t>Итого:</t>
  </si>
  <si>
    <t>Наименование товара</t>
  </si>
  <si>
    <t>штука</t>
  </si>
  <si>
    <t>после подписания договора,по заявке Заказчика в течение 10-ти календарных дней.</t>
  </si>
  <si>
    <t>Регулятор скорости инфузиии стерильный</t>
  </si>
  <si>
    <t>Однократного применения с диапазоном скорости введения 10 - 250мл</t>
  </si>
  <si>
    <t xml:space="preserve">Порошок для приготовления суспензии для приема внутрь. Белый или почти белый, тонкий, рыхлый порошок без запаха. </t>
  </si>
  <si>
    <t>Бария сульфат для рентгеноскопии 100 гр.</t>
  </si>
  <si>
    <t>Директор</t>
  </si>
  <si>
    <t>ГКП на ПХВ МОБ</t>
  </si>
  <si>
    <t>Ажмуханов Ж.С.________________</t>
  </si>
  <si>
    <t>Заявка на медицинские изделий на 2021год/2лота.</t>
  </si>
  <si>
    <t>Гл.бухгалтер ____________________ Джартыкова Б.К.</t>
  </si>
  <si>
    <t>Гл.экономист _____________________ Сисембаева Д.Д.</t>
  </si>
  <si>
    <t>И.о.руководитель ОГФ ___________________ Элавова С.Б.</t>
  </si>
  <si>
    <t>рН-электрод</t>
  </si>
  <si>
    <t>Цилиндрический корпус,внутри которого находится ионно-чувствтительный элемент на рН для анализаторов серии АВL800.</t>
  </si>
  <si>
    <t>упак.</t>
  </si>
  <si>
    <t xml:space="preserve">Сыворотка противоботулиническая тип А </t>
  </si>
  <si>
    <t>лошадиная очищеная концентрированная жидкая, р-р для инъекций 10000 МЕ 1 доза, амп. Уп.№5</t>
  </si>
  <si>
    <t xml:space="preserve">Сыворотка противоботулиническая тип В </t>
  </si>
  <si>
    <t>лошадиная очищенная концентрированная жидкая, р-р для инъекций 5000МЕ 1 доза, амп. Уп.№5</t>
  </si>
  <si>
    <t xml:space="preserve">Сыворотка противоботулиническая тип Е </t>
  </si>
  <si>
    <t>лошадиная очищенная концентрированная жидкая, р-р для инъекций 10000МЕ 1 доза, амп. Уп.№5</t>
  </si>
  <si>
    <t>ГКП на ПХВ «Мангистауская областная многопрофильная больница» Управления здравоохранения Мангистауской области акимата Мангистауской области, адрес: 130000, РК, Мангистауская область город Актау, 26 мкр , 53 зд, аптечный склад Заказчика</t>
  </si>
  <si>
    <t xml:space="preserve"> </t>
  </si>
  <si>
    <t>ABO Rh-D/кассета для определения групп крови обратной реакции (анти-А/анти-В/анти-D(анти-RH1)/контроль/разбавитель для пробы обр. реак),100шт/уп. 6 пробирочные  кассеты содержащие стеклянные шарики и реактив.</t>
  </si>
  <si>
    <t>Кассеты для определения резус фактора и группы крови прямой и обратной реакцией   (100 кассет)</t>
  </si>
  <si>
    <t>ГКП на ПХВ МОМБ</t>
  </si>
  <si>
    <t>Ажмуханов Ж.С.____________________</t>
  </si>
  <si>
    <t>Заявка по медицинским изделиям на 2021год.</t>
  </si>
  <si>
    <t>Главный бухгалтер __________________________ Джартыкова Б.К.</t>
  </si>
  <si>
    <t>Главный экономист ____________________________ Сисембаева Д.Д.</t>
  </si>
  <si>
    <t>Приложения №1</t>
  </si>
  <si>
    <t>№ закупа ____________</t>
  </si>
  <si>
    <t>Способ закупа ____________</t>
  </si>
  <si>
    <t>Лот № _____________</t>
  </si>
  <si>
    <t>№ п/п</t>
  </si>
  <si>
    <t>Содержание ценового предложения на поставку лекарственного средства/медицинского изделия</t>
  </si>
  <si>
    <t>Наименование лекарственного средства или медицинского изделия (международное непатентованное название или состав)</t>
  </si>
  <si>
    <t>Характеристика</t>
  </si>
  <si>
    <t>Единица измерения</t>
  </si>
  <si>
    <t>№ Регистрационного удостоверения (удостоверений)/разрешения на разовый ввоз</t>
  </si>
  <si>
    <t>Торговое наименование лекарственного средства или медицинского изделия</t>
  </si>
  <si>
    <t>Лекарственная форма/характеристика (форма выпуска) по регистрационному удостоверению/разрешению на разовый ввоз</t>
  </si>
  <si>
    <t>Единица измерения по регистрационному удостоверению/разрешению на разовый ввоз</t>
  </si>
  <si>
    <t>Производитель, по регистрационному удостоверению/разрешению на разовый ввоз</t>
  </si>
  <si>
    <t>Страна происхождения по регистрационному удостоверению/разрешению на разовый ввоз</t>
  </si>
  <si>
    <t>Фасовка (количество единиц измерения в упаковке) по регистрационному удостоверению/разрешению на разовый ввоз</t>
  </si>
  <si>
    <t>Цена за единицу в тенге на условиях DDP ИНКОТЕРМС 2020 до пункта (пунктов) доставки/цена с наценкой Единого дистрибьютора (при закупе Единым дистрибьютором)</t>
  </si>
  <si>
    <t>*</t>
  </si>
  <si>
    <t>Количество в единицах измерения (объем)</t>
  </si>
  <si>
    <t>Сумма поставки в тенге на условиях DDP ИНКОТЕРМС 2020 до пункта (пунктов) доставки, включая все расходы потенциального поставщика на транспортировку, страхование, уплату таможенных пошлин, НДС и других налогов, платежей и сборов, другие расходы</t>
  </si>
  <si>
    <t>График поставки</t>
  </si>
  <si>
    <t>* цена потенциального поставщика/цена с учетом наценки Единого дистрибьютора</t>
  </si>
  <si>
    <t>Дата "___" ____________ 20___ г.</t>
  </si>
  <si>
    <t>Должность, Ф.И.О. (при его наличии) _________________ ____________</t>
  </si>
  <si>
    <t>Подпись</t>
  </si>
  <si>
    <t>_________ Печать (при наличии)</t>
  </si>
  <si>
    <t xml:space="preserve">Приложение 2
к правилам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
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Форма
</t>
  </si>
  <si>
    <t>Ценовое предложение потенциального поставщика
_______________________________________
(наименование потенциального поставщика)
на поставку лекарственного средства и (или) медицинского изделия</t>
  </si>
  <si>
    <t>Содержание  (для заполнения потенциальным поставщиком)</t>
  </si>
  <si>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согласно приложению 2 к настоящим Правилам,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предусмотренным пунктом 11 настоящих Правил, а также описание и объем фармацевтических услуг.
76. Представление потенциальным поставщиком ценового предложения является формой выражения его согласия осуществить поставку лекарственных средств и (или)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 согласно приложению 5 и (или) 6 настоящих Правил.
</t>
  </si>
  <si>
    <t>набор</t>
  </si>
  <si>
    <t>упаковка</t>
  </si>
  <si>
    <t>Гематологический реагент Stromatolyser-WH 500мл*3 +2+35С</t>
  </si>
  <si>
    <t xml:space="preserve">набор реагентов Холестерин </t>
  </si>
  <si>
    <t xml:space="preserve">набор реагентов Креатинин </t>
  </si>
  <si>
    <t xml:space="preserve">набор реагентов общий белок </t>
  </si>
  <si>
    <t xml:space="preserve">набор реагентов Альфа амилаза </t>
  </si>
  <si>
    <t>набор реагентов Глюкоза для биох.анализ.BTS-350</t>
  </si>
  <si>
    <t>набор реагентов Триглицериды для биох.анализ.BTS-350</t>
  </si>
  <si>
    <t>набор реагентов АЛТ GOT Alanine Aminotransferase для биох.анализ. А-15</t>
  </si>
  <si>
    <t>набор реагентов АСТ DOT Aspartate Aminotransferase для биох.анализ. А-15</t>
  </si>
  <si>
    <t>набор реагентов Bilirubin (Direct) для биох.анализ. А-15</t>
  </si>
  <si>
    <t>набор реагентов Bilirubin (Total) для биох.анализ. А-15</t>
  </si>
  <si>
    <t>набор реагентов Urea/Bun-UV для биох.анализ. А-15</t>
  </si>
  <si>
    <t>набор реагентов CHOLESTEROL для биох.анализ. А-15</t>
  </si>
  <si>
    <t>набор реагентов Холестерин ЛПВП пр. для биох.анализ. А-15</t>
  </si>
  <si>
    <t>набор реагентов Холестерин ЛПНП пр. для биох.анализ. А-15</t>
  </si>
  <si>
    <t>набор реагентов Creatinine для биох.анализ. А-15</t>
  </si>
  <si>
    <t>набор реагентов Protein total для биох.анализ. А-15</t>
  </si>
  <si>
    <t>набор реагентов Glucosa для биох.анализ. А-15</t>
  </si>
  <si>
    <t>набор реагентов Trigliceride для биох.анализ. А-15</t>
  </si>
  <si>
    <t>набор реагентов Lipase для биох.анализ. А-15</t>
  </si>
  <si>
    <t>набор реагентов ЛДГ для биох.анализ. А-15</t>
  </si>
  <si>
    <t>набор реагентов ЩФ для биох.анализ. А-15</t>
  </si>
  <si>
    <t>Системная жидкость Concentrated sistem liquid 1000ml.</t>
  </si>
  <si>
    <t>промывочная жидкость. Concentrated washing solution 100ml</t>
  </si>
  <si>
    <t>шт</t>
  </si>
  <si>
    <t xml:space="preserve">набор реагентов Контроль №1 для биох.анализ. А-15 </t>
  </si>
  <si>
    <t>набор реагентов Контроль №2  для биох.анализ. А-15</t>
  </si>
  <si>
    <t>набор реагентов Калибратор-1 для биох.анализ. А-15</t>
  </si>
  <si>
    <t>BCC-3D Лизирующий реагент BCC-3D Lyse 500ML/bottle</t>
  </si>
  <si>
    <t>Контрольный материал для автоматического гематологического анализатора Control for Automatic Hematology 3-part Level 1 по 2ML/bottle</t>
  </si>
  <si>
    <t>Контрольный материал для автоматического гематологического анализатора Control for Automatic Hematology 3-part Level 2 по 2ML/bottle</t>
  </si>
  <si>
    <t>Контрольный материал для автоматического гематологического анализатора Control for Automatic Hematology 3-part Level 3 по 2ML/bottle</t>
  </si>
  <si>
    <t>Реагентные полоски DIRUI H13-Cr</t>
  </si>
  <si>
    <t>Набор реагентов ВГВ ПЦР</t>
  </si>
  <si>
    <t>Набор реагентов ВГС ПЦР</t>
  </si>
  <si>
    <t>Набор реагентов для быстрого выделения  ДНК возбудителей инфекций, передаваемых половым путем (ИППП),</t>
  </si>
  <si>
    <t>Набор реагентов ИППП ПЦР (детекция)</t>
  </si>
  <si>
    <t>Набор реагентов ВПГ ПЦР</t>
  </si>
  <si>
    <t>краситель для мазков</t>
  </si>
  <si>
    <t>РекомбиБест антипалидум суммарные антитела</t>
  </si>
  <si>
    <t>Вектогеп В HBsAg - антитела</t>
  </si>
  <si>
    <t>УниБест ВИЧ 1,2 Ат (комплект 2) 8*12 опр.</t>
  </si>
  <si>
    <t>Бест Анти ВГС стрип    (комплект 2)</t>
  </si>
  <si>
    <t xml:space="preserve">Бест Анти ВГС  подтвержд.стрип  </t>
  </si>
  <si>
    <t>РеалБест РНК ВИЧ (количественный)</t>
  </si>
  <si>
    <t>Сыворотка положительная для опр. Сифилиса</t>
  </si>
  <si>
    <t>Векто CMV IgM стрип</t>
  </si>
  <si>
    <t>Векто CMV IgG стрип</t>
  </si>
  <si>
    <t>Векто ВПГ IgM стрип</t>
  </si>
  <si>
    <t>Векто ВПГ IgG стрип</t>
  </si>
  <si>
    <t>Векто Токсо IgM стрип</t>
  </si>
  <si>
    <t>Векто Токсо IgG стрип</t>
  </si>
  <si>
    <t>антиген кардиолипиновый</t>
  </si>
  <si>
    <t>Презервативы</t>
  </si>
  <si>
    <t>Гель-лубрикант (5мл.)</t>
  </si>
  <si>
    <t>Шприцы 20 мл (20Gх1  1/2)</t>
  </si>
  <si>
    <t>Шприцы 10 мл (21Gх1  1/2)</t>
  </si>
  <si>
    <t>Шприцы  5 мл  (22Gх1  1/2)</t>
  </si>
  <si>
    <t>Шприц  2мл (23Gх1  1/2)</t>
  </si>
  <si>
    <t>Вата 100гр</t>
  </si>
  <si>
    <t>штук</t>
  </si>
  <si>
    <t>Нашатырный спирт 10%  объемом 400 мл.</t>
  </si>
  <si>
    <t>флакон</t>
  </si>
  <si>
    <t>Глицерин 25мл</t>
  </si>
  <si>
    <t xml:space="preserve"> Спирт 70 % (90мл.)</t>
  </si>
  <si>
    <t>Раствор перкиси водорода 27,5%</t>
  </si>
  <si>
    <t>кг</t>
  </si>
  <si>
    <t>Азопирам</t>
  </si>
  <si>
    <t>транспортная среда</t>
  </si>
  <si>
    <t>упак</t>
  </si>
  <si>
    <t xml:space="preserve">Предметное стекло </t>
  </si>
  <si>
    <t>Жгут  полуавтоматический</t>
  </si>
  <si>
    <t>Бинт нестерильн. 7м*14см.</t>
  </si>
  <si>
    <t>Планшет для серологических реакций</t>
  </si>
  <si>
    <t>наконечники стерильные 50-1000 мкл, 1000 шт/уп.</t>
  </si>
  <si>
    <t>наконечники стерильные 5-200 мкл, 10*96 шт/уп.</t>
  </si>
  <si>
    <t>наконечники стерильные 50-1000 мкл, 10*96 шт/уп.</t>
  </si>
  <si>
    <t>наконечники с фильром 20 мкл</t>
  </si>
  <si>
    <t>Стерильная микропробирка 2-2,5 мл</t>
  </si>
  <si>
    <t>пробирка 1,5 мл</t>
  </si>
  <si>
    <t xml:space="preserve">Магнитный штатив на 24 лунки, </t>
  </si>
  <si>
    <t>единица</t>
  </si>
  <si>
    <t>Штатив многоразовый для пробирк Эпиндорф 1,5мл</t>
  </si>
  <si>
    <t>Штатив для вакуумных пробирок</t>
  </si>
  <si>
    <t>штатив для микропробирок с закрывающейся крышкой</t>
  </si>
  <si>
    <t>контейнер для мочи</t>
  </si>
  <si>
    <t xml:space="preserve">шт </t>
  </si>
  <si>
    <t>Напальчники</t>
  </si>
  <si>
    <t>Мангистауская область, город Актау, 3 мкр., здание 170.</t>
  </si>
  <si>
    <t>Срок поставки</t>
  </si>
  <si>
    <t>Со дня заключения Договора по 31.12.2024 год,  по заявке Заказчика</t>
  </si>
  <si>
    <t>Тест-система предназначена для качественного определения антигена ВИЧ p24 и специфичных антител к вирусам иммунодефицита человека типа 1 и 2 в сыворотке и плазме крови человека. Поэтому к тест-системе предъявляются следующие требования:1. Тест-система открытого типа 4-го поколения для одновременного выявления антител к ВИЧ и вирусного антигена2. Наличие сертификата CE 3. Наличие преквалификации ВОЗ4. Диагностическая чувствительность должна составлять 100.0%, а результирующая специфичность не менее 99.77%5. Аналитическая чувствительность тест – системы по стандарту AFSSAPS HIV Ag, в среднемдолжна составлять не менее 28пг/мл, а по стандарту Sanofi – не менее 16 пг/мл5. Воспроизводимость результатов внутри одной серии и разных серий должна составлять для положительных образцов - %CV&lt;4.7%, для отрицательных образцов  - %CV &lt;11.3%</t>
  </si>
  <si>
    <t xml:space="preserve">Тест-система </t>
  </si>
  <si>
    <t>Тест-система для обнаружения антител к специфическим антигенам  Treponema pallidum  (Ig G и IgM), иммунный ответ на которые наблюдается  на протяжении всего периода заболевания. Основой системы являются рекомбинантные протеины ТрN15,TpN16и  TpN47,как меченные,так и не меченные пероксидазой хрена, которые несут иммунодоминантные антигены белков Treponemapallidum  . Чувствительность теста -100%, специфичность не менее 99%. Тест-система  адаптирована  к СККК. Каждый шаг пипетки полностью контролируется по изменению цвета (полный контроль образца включен). Единица измерения набор. Количество определений в наборе 480. Регистрация в реестре РК</t>
  </si>
  <si>
    <t>Картриджи (100 шт/уп)</t>
  </si>
  <si>
    <t>Контрольные картриджи сфлуоресцентнымимикрогранулами для измерения нормальногои низкого уровня CD4</t>
  </si>
  <si>
    <t>Внешний контрольный материал для ежедневного контроля качества (QC). Стандарт состоит из двух готовых к использованию картриджей, с определенным количеством флуоресцентных частиц. Является составной частью закрытой системы флуоресцентного анализатора AlerePimaTM. Принцип теста  представляют собой сухой стандартный материал, подлежащий повторному использованию. Стандарт сохраняет свои свойства в течение срока, указанного на пакете, при условии сохранности упаковки. Сухой контрольный материал запечатан в каждом картридже. Добавления жидкого реагента или образца не требуется. Содержание: 2  картриджа контроля качества в индивидуальной упаковке и Руководство пользователя</t>
  </si>
  <si>
    <t>Готовый к использованию реагент, для лизирования эритроцитов и для точного подсчета лейкоцитов, анализа распределения трехмодального размера лейкоцитов (лимфоцитов, нейтрофилов и смешанной популяции клеток) и измерения уровня гемоглобина. Содержит соли аммония и хлорид натрия. Упаковка 3 флакона по 500 мл. Предназначен для использования в гематологических анализаторах компании Sysmex</t>
  </si>
  <si>
    <t>Лизирующий реагент применяется для автоматизированного определения концентрации гемаглобина в крови. Объем: 500 мл
Состав: Шестнадцать алкил три бромистого метила аммония, натрия борная кислота, поверхностно-активное пропитывающее вещество, натрия сульфат Условия хранения и срок годности: герметично - при температуре от 2 до 30 оС в темном месте в течение 12 месяцев; открытую емкость - при температуре от 2 до 30 оС в темном месте в течение 90 дней. Для автоматических гематологических анализаторов  BCC-3900</t>
  </si>
  <si>
    <t>Дилюент-реагент применяется для разбавления образцов крови. Объем: 20 л. Состав: натрия сульфат, натрия хлорид, натрия фосфат двухатомных, борная кислота. Условия хранения и срок годности: герметично - при температуре от 2 до 30 оС в темном месте в течение 12 месяцев; открытую емкость - при температуре от 2 до 30 оС в темном месте в течение 90 дней. Для автоматических гематологических анализаторов BCC-3900</t>
  </si>
  <si>
    <t>Реагент    20L/barrel</t>
  </si>
  <si>
    <t>Контрольная кровь предназначена для оценки точности и достоверности проведения результатов на гематологическом анализаторе  BCC-3900 по 3 популяциям. Состав:  кровь животного происхождения. Срок годности 3 месяца при температуре от 2 до 8°С. Стабильность вскрытого флакона 7 дней при температуре от 2 до 8°С. Уровень 1 - 2  мл. Для автоматических гематологических анализаторов серии BCC-3900.</t>
  </si>
  <si>
    <t>Контрольная кровь предназначена для оценки точности и достоверности проведения результатов на гематологическом анализаторе  BCC-3900 по 3 популяциям. Состав:  кровь животного происхождения. Срок годности 3 месяца при температуре от 2 до 8°С. Стабильность вскрытого флакона 7 дней при температуре от 2 до 8°С. Уровень 2 - 2  мл. Для автоматических гематологических анализаторов серии BCC-3900.</t>
  </si>
  <si>
    <t>Контрольная кровь предназначена для оценки точности и достоверности проведения результатов на гематологическом анализаторе  BCC-3900 по 3 популяциям. Состав: кровь животного происхождения. Срок годности 3 месяца при температуре от 2 до 8°С. Стабильность вскрытого флакона 7 дней при температуре от 2 до 8°С. Уровень 3 - 2 мл. Для автоматических гематологических анализаторов серии BCC-3900.</t>
  </si>
  <si>
    <t>Реагент диагностиченский к анализатору мочи Dirui модель Н100. Тестируемые параметры: Уробилиноген, билирубин, кетоны, кровь, белок, нитриты, креатинин, лейкоциты,глюкоза, микроальбумин, аскорбиновая кислота, удельный вес, рН. 100 полосок в упаковке. Регистрация в РК</t>
  </si>
  <si>
    <t>Обоснование: Клиничекский протокол диагностики и лечения ВИЧ инфекции у взрослых №97 от 11 июня 2020 г. план обследования ЛЖВ от дисп отдела. ХОЛЕСТЕРИН набор биохимических реагентов из комплекта Анализатор биохимический-турбидиметрический ВА400,Липидный профиль; холестеролоксидаза/пероксидаза,конечная точка; жидкий монореагент,количество исследований - 600 (для автоматических систем), фасовка 1 x 200мл, t +2 +8 С</t>
  </si>
  <si>
    <t>КРЕАТИНИН набор биохимических реагентов из комплекта Анализатор биохимический-турбидиметрический ВА400,  Почечный профиль; щелочной пикрат (метод Яффе),конечная точка; жидкий монореагент,количество исследований - 600 (для автоматических систем), фасовка 4 x 50 мл, t +15 +30 С</t>
  </si>
  <si>
    <t>ОБЩИЙ БЕЛОК набор биохимических реагентов из комплекта Анализатор биохимический-турбидиметрический ВА400,  Общий
скрининговый профиль; биуретовый реактив, конечная точка; жидкий монореагент, количество исследований - 1500 (для автоматических систем), фасовка 2х250мл, t +15 +30 С</t>
  </si>
  <si>
    <t>АЛЬФА-АМИЛАЗА EPS набор биохимических реагентов из комплекта Анализатор биохимический-турбидиметрическийВА400, Панкреатический профиль; прямой субстрат, кинетика;жидкий монореагент, количество исследований - 120 (для автоматических
систем), фасовка 1x40 мл, t +2 +8 С</t>
  </si>
  <si>
    <t>ГЛЮКОЗА набор биохимических реагентов из комплекта Анализатор биохимический-турбидиметрический ВА400,  Диабетический профиль; глюкооксидаза, конечная точка; жидкий монореагент, количество исследований -600 (для автоматических
систем), фасовка 1х200 мл, t +2 +8 С</t>
  </si>
  <si>
    <t>ТРИГЛИЦЕРИДЫ набор биохимических реагентов из комплекта Анализатор биохимический-турбидиметрический ВА400, Общий
скрининговый профиль; глицеролфосфатоксидаза/пероксидаза,
конечная точка; жидкий монореагент, количество исследований - 600 (для автоматических систем), фасовка 4 x 50мл, t +2 +8 С</t>
  </si>
  <si>
    <t>Набор реагентов для опреления активности лактатдегидрогеназы в сыворотке или плазме крови (УФ метод 5*40 мл. Наличие заключения о безопасности. Регистрация в РК</t>
  </si>
  <si>
    <t>Набор реагентов для опреления активности щелочной фосфотазы в сыворотке или плазме крови кинетическим методом (ДЭА буфер, PNPPсубстрат) 5*16 мл. Наличие заключения о безопасности. Регистрация в РК</t>
  </si>
  <si>
    <t>Флакон с концентрированной системной жидкостью  объем 1 л, +15
+30 С</t>
  </si>
  <si>
    <t>Концентрированный промывочныйраствор  объем 100мл, t+15 +30 С</t>
  </si>
  <si>
    <t>СЫВОРОТКА (HUMAN) УРОВЕНЬ l набор биохимических реагентов из комплекта Анализатор биохимический-турбидиметрический
ВА400, параметры:АСE,кислая фосфатаза, альбумин, щелочная
фосфатаза, АЛТ, АСТ, а-амилаза,амилаза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железо,ЛДГ, лактат, липаза, магний, фосфор,калий, общий белок, натрий,триглицериды, мочевина, мочевая кислота, UIBC, цинк, фасовка 5х5мл, t+2 +8 C</t>
  </si>
  <si>
    <t>БИОХИМИЧЕСКАЯ КОНТРОЛЬНАЯ СЫВОРОТКА (HUMAN) УРОВЕНЬ l l-набор биохимических реагентов изкомплекта Анализатор биохимический-турбидиметрический
ВА400, производства компании BioSystems S.A (Испания),
РК-МТ-7№012210,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 калий, общий белок, натрий, триглицериды, мочевина, мочевая кислота, UIBC, цинк, фасовка 5х5мл, t +2 +8C</t>
  </si>
  <si>
    <t>БИОХИМИЧЕСКИЙ КАЛИБРАТОР (Human) набор биохимических реагентов из комплекта Анализатор биохимический турбидиметрический ВА400 параметры: АСE, кислая фосфатаза, альбумин, щелочная фосфатаза, АЛТ, АСТ, а-амилаза, амилаза панкреатическая, β-гидроксибутират, общий и прямой билирубин, кальций, хлориды, холестерин, HDL-холестерин, LDL-холестерин, холинестераза, СК,креатинин, глюкоза, ГГТ, железо, ЛДГ, лактат, липаза, магний, фосфор,калий, общий белок, натрий, триглицериды, мочевина, мочевая кислота, UIBC, цинк, фасовка, 5х5мл, t +2 +8 С</t>
  </si>
  <si>
    <t>Набор реагентов для выявления ДНКвируса гепатита В методом ПЦР врежиме реального времени.Набор включает комплект реагентовдля выделения ДНК.Чувствительность:5 МЕ/мл (23 копии/мл)Число определений: 48</t>
  </si>
  <si>
    <t>Набор реагентов для выявления РНКвируса гепатита С методом ОТ-ПЦР врежиме реального времени.Набор включает комплект реагентовдля выделения РНК.Чувствительность:15 МЕ/мл (38 копий/мл)Число определений: 48</t>
  </si>
  <si>
    <t>Набор реагентов для быстрого выделения  ДНК возбудителей инфекций, передаваемых половым путем (ИППП),  с однократной  стадией  отмывки ДНК пробы от стабильных и нестабильных ингибиторов.  Возможность использования внутреннего контрольного образца на этапе выделения нуклеиновых кислот. Наличие комплекта контрольных образцов ВКО, ОКО, лизирующего раствора, универсального сорбента, растворов для отмывки и элюции ДНК. Количество проб не менее 100.</t>
  </si>
  <si>
    <t xml:space="preserve">Набор реагентов для одновременного выявления ДНК Neisseria gonorrhoeae, Chlamydia trachomatis, Mycoplasma genitalium и Trichomonas vaginalis путем амплификации специфических фрагментов ДНК данных микроорганизмов методом ПЦР с гибридизационно-флуоресцентной детекцией продуктов амплификации по каналу, соответствующему флуорофору FAM –  для ДНК N.gonorrhoeae, по каналу, соответствующему флуорофору JOE -  для ДНК C.trachomatis, по каналу, соответствующему флуорофору ROX – для ДНК M.genitalium,  по каналу, соответствующему флуорофору Сy5.5  - для ДНК T.vaginalis,  по каналу, соответствующему флуорофору Red – для ДНК ВКО. Полученные данные – кривые накопления флуоресцентного сигнала должны детектироваться по пяти каналам.
Комплект реагентов должен быть рассчитан на проведение 110 реакций амплификации, включая контроли.
Набор также должен содержать: ПЦР-смесь-1-FL (раскапанную под воск, 110 пробирок объемом 0,2 мл), ПЦР-смесь-2-FL-red, ПКО комплексный, ДНК-буфер.
</t>
  </si>
  <si>
    <t>Набор реагентов для выявления ДНК вируса простого герпеса 1 и 2 типов (HSV I,II) в клиническом материале методом ПЦР в режиме реального времени. Детекция продуктов амплификации осуществляется по каналу, соответствующему флуорофору FAM-для специфического участка кДНК и по каналу, соответствующему флуорофору JOE- для ДНК ВКО. все компоненты набора готовы к работе и не требуют восстановления. ПЦР-смесь-1 должна быть раскапана под воск, в пробирки 0,2 мл  для обеспечения "горячего старта". Наличие готовой ПЦР-смеси-2, не требующей смешивания дополнительных компонентов. Количество тестов не менее 110. Наличие регистрации в РК.</t>
  </si>
  <si>
    <t>Краситель для окрашивания мазков "метиленовый синий" сухой 50 гр в упаковке</t>
  </si>
  <si>
    <t>Набор реагентов для иммуноферментного выявления суммарных антител (Ig M и G) к Treponema 96 опр</t>
  </si>
  <si>
    <t>Сыворотки для диагностики сифилиса контрольные: положительная, слабоположительная, отрицательная для РСК предназначены для контроля правильности результатов при постановке реакции связывания комплемента (РСК) с сыворотками больных сифилисом. Контрольные сыворотки дают заведомо известные результаты в реакции связывания комплемента (РСК) в присутствии кардиолипинового и трепонемного ультраозвученного антигенов.
Представляют собой сухие кроличьи сыворотки, имеющие заведомо известный титр противотрепонемных антител, отрицательная сыворотка не содержит противотрепонемных антител.Сыворотка положительная для опр. сифилиса, 10амп.х1мл, Аллерген (М62), уп.</t>
  </si>
  <si>
    <t>Набор реагентов для иммуноферментного выявления иммуноглобулинов класса М к цитомегаловирусу в сыворотке (плазме) крови (12*8)</t>
  </si>
  <si>
    <t>Набор реагентов для иммуноферментного выявления иммуноглобулинов класса G к цитомегаловирусу в сыворотке (плазме) крови (12*8)</t>
  </si>
  <si>
    <t>Набор реагентов для иммуноферментного выявления иммуноглобулинов класса М к вирусу простого герпеса 1 и 2 типов.</t>
  </si>
  <si>
    <t>Набор реагентов для иммуноферментного выявления иммуноглобулинов класса G к вирусу простого герпеса 1 и 2 типов в сыворотке (плазме) крови (12*8)</t>
  </si>
  <si>
    <t>Набор реагентов для иммуноферментного выявления иммуноглобулинов класса М к Toxoplasma gondii (12*8)</t>
  </si>
  <si>
    <t>Набор реагентов для иммуноферментного количественного и качественного определения иммуноглобулинов класса G к Toxoplasma gondii.</t>
  </si>
  <si>
    <t>Набор реагентов для выявления и количественного определения РНК вируса иммунодефицита человека методом ОТ-ПЦР в режиме реального времени. Линейная чувствительность не более 58 копий. Набор включает все реагенты для выделения РНК. Наличие регистрации в РК.</t>
  </si>
  <si>
    <t>Клинический протокол лечения и диагностики ЛЖВ № 97 от ноября  2020 г.Набор реагентов для иммуноферментного качественного и количественного определения антител к HВs-антигену вируса гепатита В в сыворотке (плазме) крови (12*8)</t>
  </si>
  <si>
    <t>Набор реагентов "Антиген кардиолипиновый для реакции микропреципитации", рассчитан на проведение исследования для 500 образцов. Чувствительность и специфичность набора не менее 100 %. В набор входит взвесь антигена кардилипинового и раствор холин хлорида в 0,9 % растворе натрия хлорида. Срок годности не менее 2-х лет. Обязательна регистрация в РК и наличия инструкции по применению на русском и казахском языках, паспорта безопасности.</t>
  </si>
  <si>
    <t xml:space="preserve">Презерватив из натурального латекса, гладкий, со смазкой на водной основе, Ширина кольца - мин 53 +/- 2мм.,  Длина - мин 180 +/- 2мм.,  Толщина слоя - 0,065 +/- 0,015 мм., Цвет - Прозрачный (безцветный),  Смазка - Обильная, жидкая до середины тела, не дополненная тальком, на водной основе,  Фактура - Гладкий (без текстуры),  Смазка по длине – Равномерная, на водной основе,  Запах смазки - Натуральный, без ароматизаторов и других посторонних запахов,  Венчик (кольцо) - Средней плотности, Накопитель – спермоприемник – Выраженный,  Упаковка - Плотная квадратная фольга, Линии разрыва или зубчики (при упаковке в ленте) - Ярко выраженные, чтобы легко можно было оторвать, не повреждая упаковку соседнего презерватива, и вскрыть упаковку,  Наличие надписи CE (сертификат соответствия) на индивидуальной упаковке. Надпись должна быть нанесена на фольге заводом производителем с помощью промышленного оборудования,  пользование самоклеющихся материалов и наклеек при нанесении надписи не допускается.
 Наличие надписи «Бесплатно» на индивидуальной упаковке на русском и казахском языках. Надпись должна быть нанесена на фольге заводом производителем с помощью промышленного оборудования, использование самоклеющихся материалов и наклеек при нанесении надписи не допускается. Наличие сертификата CE , Наличие регистрационного удостоверения
</t>
  </si>
  <si>
    <t>Гель – смазка саше 5 мл. на водной основе, предназначен для нанесения на интимные части тела для смазки, мягкий гель на водной основе обеспечивает эффективную смазку, содержит пантенол (провитамин В5). Состав: Вода, ПЭГ-8, ПЭГ-32, Пантенол, Гидроксиэтилцеллюлоза, Лимонная кислота, Диазолидинил мочевины, Метил парабен, Пропил парабен.</t>
  </si>
  <si>
    <t>Шприцы 10 мл одноразового применения  21Gх1½</t>
  </si>
  <si>
    <t>Шприцы  5 мл одноразового применения  22Gх1½</t>
  </si>
  <si>
    <t>Шприц  2мл одноразового применения  23Gх1½</t>
  </si>
  <si>
    <r>
      <t>Шприцы 20 мл одноразового применения с иглой 20Gх1</t>
    </r>
    <r>
      <rPr>
        <sz val="14"/>
        <color indexed="8"/>
        <rFont val="Calibri"/>
        <family val="2"/>
        <charset val="204"/>
      </rPr>
      <t>½</t>
    </r>
  </si>
  <si>
    <t xml:space="preserve"> Магнитный штатив на 24 лунки, который позволяет эффективно проводить выделение образцов из одиночных пробирок объемом 0,2 мл. Материал изготовления- полиацеталь, материал магнита-неодимовый сплав</t>
  </si>
  <si>
    <t>Вата нестерильная 100 гр.</t>
  </si>
  <si>
    <t>Перекись водорода 27,5%</t>
  </si>
  <si>
    <t xml:space="preserve"> Спирт 70 %  по 90мл/фл.</t>
  </si>
  <si>
    <t xml:space="preserve">Набор реактивов для контроля предстерилизационной очистки, использующийся для выявления скрытых следов крови, оставшихся на медицинских изделиях после предварительной стерилизационной очистки. Препарат состоит из амидопирина (10%), солянокислого анилина (0,10-0,15%) и этилового спирта. Упаковка содержит 1 флакон с 10 мл спиртового раствора анилина со стабилизатором и 1 флакон с амидопирином. Один комплект Азопирама рассчитан на приготовление 200 мл раствора. Регистрация в РК.
</t>
  </si>
  <si>
    <t>транспортная среда с муколитиком  предназначена для транспортировки и хранения клинического материала, 100шт/упак (100 пробирок по 0,5 мл.)</t>
  </si>
  <si>
    <t>для микропрепаратов с необработанными краями, размер 76х26 мм., толщина 1,0мм.</t>
  </si>
  <si>
    <t>Наконечник полимерный одноразовый   0,5-250мкл.  (1000 шт. в упаковке)</t>
  </si>
  <si>
    <t xml:space="preserve">Наконечники для дозаторов  предназначены для взятия, переноса и высокоточного дозирования растворов (химреактивы, реагенты, биологические жидкости и т.п. в концентрациях, используемых в клинико-диагностических лабораториях, за исключением концентрированных органических растворителей) при помощи дозаторов. Совместим с большинством современных дозаторов (Finpipette, Ленпипет (250, 500, 1000), Biohit (Proline и M-Line одно- и многоканальные), Eppendorf, Gilson (Pipetman P), Brand (Transferpette), Socorex (Acura, Calibra), HTL (Discovery), Nichiryo, Elkay, CAPP. Наконечники белые или желтые прозрачные, общая длина наконечника 52 мм, длина ребристой «юбочки» 10 мм, которая надежно удерживает наконечник в штативе; плотно и герметично одевается на пипетку; объем 0,5-250 мкл; ровные плоские стенки наконечника и его гидрофобная поверхность позволяет полностью сливать содержимое наконечника при раскапывании; упакованы в пакет, не стерильные. Фасовка 1 упаковка = 1000 шт. Подвергаются автоклавированию. </t>
  </si>
  <si>
    <t xml:space="preserve">Наконечники для дозаторов  предназначены для взятия, переноса и высокоточного дозирования растворов (химреактивы, реагенты, биологические жидкости и т.п. в концентрациях, используемых в клинико-диагностических лабораториях, за исключением концентрированных органических растворителей) при помощи дозаторов. Совместим с большинством современных дозаторов (Finpipette, Ленпипет (250, 500, 1000), Biohit (Proline и M-Line одно- и многоканальные), Eppendorf, Gilson (Pipetman P), Brand (Transferpette), Socorex (Acura, Calibra), HTL (Discovery), Nichiryo, Elkay, CAPP.Пплотно и герметично одевается на пипетку; объем 50-1000 мкл; ровные плоские стенки наконечника и его гидрофобная поверхность позволяет полностью сливать содержимое наконечника при раскапывании; упакованы в пакет, не стерильные. Цвет синий. Фасовка 1 упаковка = 1000 шт. Подвергаются автоклавированию. </t>
  </si>
  <si>
    <t xml:space="preserve">Наконечники с фильтром, упакованные в штативы и пластиковые коробки, запаянные в пленку, стерильные. Сертифицированы на отсутствие DNase. RNase и эндоксинов. </t>
  </si>
  <si>
    <t xml:space="preserve">наконечники с фильтром, упакованные в штативы и пластиковые коробки, запаянные в пленку, стерильные. Сертифицированы на отсутствие DNase. RNase и эндоксинов. </t>
  </si>
  <si>
    <t>наконечники с фильтром 20 мкл, бесцветные, упаковка 1000 шт. изготовлены из высококачественного медицинского полипропилена (РР) с гидрофобным фильтром, длдя исключения риска перекремтного загрязнения. Предназначены для использования в молекулярной биологии, бактериологии, вирусологии, иммунологии, радиоиммунологии и культивировании клеток. Совмесимы со стандартными ручнами и электронными пипетками-дозаторами  известных брендов (Eppendorf, Biohit, Capp, Ленпипет).  Конструкция Extra-long (удлиненные) уменьшает загрязнение во время дозирования и облегчает дозирование в глубоких или узких контейнерах. Универсальные, автоклавируемые, градуированные, свободные от РНКазы, ДНКазы, ДНК, пиогенов. Упаковка: пластиковый пакет с ZIP замков, с возможностью повторной герметизации. наличие регистрации в РК.</t>
  </si>
  <si>
    <t>пробирка 2-2,5 мл, упаковка 500 шт. ПЦР пробирки изготовлены из первичного полипропилена (РР), ультра тонкие стенки обеспечивают выокую степень прозрачности, простоту наблюдения и теплопроводности. Дно округлой формы. Объем пробирки 2-2,5 мл с плоской прокалываемой крышкой с маркировочной панелью, градуированные, автоклавируемые. Режимы центрифугирования: RCF25.000 g-30.000 g, рабочая темптература: от 80  до 121гр. С. Не содержит ДНК человека, ингибиторов ПЦР, АТФ, ДНКазы,РНКазы и пирогенов. Количество 500 шт в упаковке. Наличие регистрации в РК.</t>
  </si>
  <si>
    <t>пробирка 1,5 мл, упаковка 500 шт. ПЦР пробирки изготовлены из первичного полипропилена (РР), ультра тонкие стенки обеспечивают выокую степень прозрачности, простоту наблюдения и теплопроводности. Конической формы. Объем пробирки 1,5 мл с плоской прокалываемой крышкой с маркировочной панелью, градуированные, автоклавируемые. Режимы центрифугирования: RCF25.000 g-30.000 g, рабочая темптература: от 80  до 121гр. С. Не содержит ДНК человека, ингибиторов ПЦР, АТФ, ДНКазы,РНКазы и пирогенов. Количество 500 шт в упаковке. Наличие регистрации в РК.</t>
  </si>
  <si>
    <t>Планшет для проведения серологических реакций агглютинации или преципитации. Представляет собой полистирольную пластину с 72 круглодонными лунками вместимостью 2 мл.</t>
  </si>
  <si>
    <t>штатив для пробирок диаметром 10-18 мм, высотой 7-8 см на 10-14 гнезд, оснащен силиконовыми фиксаторами, размер120*7*4 см. Материал пластик</t>
  </si>
  <si>
    <t>Штатив для пробирок Эппендорфа двусторонний  на 0,2мл, 0,5 мл, 1,5 мл и 2мл на 60/96 гнезд, Цвет: голубой/оранжевый, габариты:204*72*23мм</t>
  </si>
  <si>
    <t>Штатив для микропробирок типа эппендорф. Формат 9х9 лунок для микропробирок объемом 1,5-2,0 мл; Максимальный диаметр пробирки 12 мм; Максимальная высота – 52.5 мм; Увеличенное расстояние между лунками позволяет полностью заполнять 81 место в штативе без каких-либо пространственных ограничений; Откидная прозрачная крышка на петлях плотно закрывается при полной загрузке штатива; Цифровая нумерация каждой лунки; Материал изготовления полипропилен; Возможность хранения в низкотемпературных морозильниках (до -90°С);
Специальное место (6 х 2см) на лицевой стороне для нанесения этикеток/маркировки;
Габариты (с учетом замка крышки) 163 х 175 х 53 мм.</t>
  </si>
  <si>
    <t>Жгут  полуавтоматический кровоостанавливающий эластичный на застежке, для взрослых</t>
  </si>
  <si>
    <t xml:space="preserve">Контейнер изготовлен из ПЭТ пластика. Способ стерилизации: оксидом этилена. Гарантийный срок годности: 5 лет. Контейнеры поставляются в групповой упаковке по 5 штук.
</t>
  </si>
  <si>
    <t>Набор контрольных материалов для ежемесячной внешней оценки качества ключевых антител и антигенов к вирусам ВИЧ и гепатитов. Основа – жидкая, дефибринированная плазма человека с добавлением компонентов животного происхождения, консервантов и стабилизаторов. Годовая программа. Начало программы – март. Фасовка: 12 флаконов по 2 мл. Наличие акредитации программы по ИСО 17043. Отправка результатов осуществляется через Интернет в личном кабинете лаборатории на сайте организатора программы ВОК. Регистрация пользователя, обучение и консультационная поддержка в течение всего цикла (12 месяцев). Срок получения отчетов по пробе после финальной даты отправки – не более 5 рабочих дней. Количество бесплатно регистрируемых лабораторных номеров в программе – без ограничений. Возможность корректировки участником отправленных результатов с 1-й по 11-ю пробы и перевыпуска отчетов по пробам. Возможность отправки участником поздних результатов с 1-й по 11-ю пробы. По завершении участия высылается итоговый отчет, с анализом всех проведенных исследований за цикл. Программа включает не менее 16 показателей: Антиген ВИЧ-1, Антиген HBe, Антиген HBs, Антитела к ВГА, IgG ВГА, IgM ВГА, Антитела к HBc, IgG HBc, IgM HBc, Антитела к HBe, Антитела к HBs, Антитела к ВГС, Антитела к ВИЧ 1-2, Антитела к ВИЧ-1, Антитела к ВИЧ-2, Антитела к ТЛВЧ-1.</t>
  </si>
  <si>
    <t>Программа по ВИЧ/Гепатитам</t>
  </si>
  <si>
    <t xml:space="preserve">         Экспресс-тест –  это качественный иммуноанализ in vitro. Он выявляет антитела вируса иммунодефицита человека типов 1 и 2 (ВИЧ-1/2) в человеческой слюне,   это одноразовое устройство, предназначенное для быстрого и точного определения антител к ВИЧ в околодесневой жидкости (слюне).  безболезненный, не требует забора крови, занимает всего 20 минут, достоверность 99 %. Это единственный тест по околодесневой жидкости на ВИЧ, одобренный Всемирной организацией здравоохранения.</t>
  </si>
  <si>
    <r>
      <t>Картриджи - автоматические иммунологические тесты, предназначенные к использованию с  флуоресцентным анализатором AlerePima</t>
    </r>
    <r>
      <rPr>
        <vertAlign val="superscript"/>
        <sz val="14"/>
        <color indexed="8"/>
        <rFont val="Times New Roman"/>
        <family val="1"/>
        <charset val="204"/>
      </rPr>
      <t>TM</t>
    </r>
    <r>
      <rPr>
        <sz val="14"/>
        <color indexed="8"/>
        <rFont val="Times New Roman"/>
        <family val="1"/>
        <charset val="204"/>
      </rPr>
      <t>, для быстрого количественного измерения invitro CD3+/CD4+ Т-клеток (Т-хелперов) в капиллярной или венозной цельной крови.Принцип теста: Картриджи оснащены устройством для забора 25 µL образца и содержит сухие реагенты, необходимые для выполнения теста.  2).Упаковка  картриджей содержат:• 100 картриджей в индивидуальных алюминевыхупаковках из фольги • 1  инструкцию-иллюстриацию забора образца в картридже. Регистрация в РК</t>
    </r>
  </si>
  <si>
    <t>АЛАНИНАМИНОТРАНСФЕРАЗА набор биохимических реагентов из комплекта Анализатор биохимический-турбидиметрический ВА400,  печеночный профиль; 2-оксиглютарат/L-аланин, кинетика; жидкий монореагент, количество исследований - 750, фасовка5x50мл, t +2 +8 С</t>
  </si>
  <si>
    <t>.АСПАРТАТАМИНОТРАСФЕРАЗА набор биохимических реагентов из комплекта Анализатор биохимический-турбидиметрический ВА400,  печеночный профиль; 2-оксиглютарат/L-аспартат,
кинетика; жидкий монореагент, количество исследований - 750, фасовка 5x50мл, t +2 +8 С</t>
  </si>
  <si>
    <t>БИЛИРУБИН (ПРЯМОЙ) набор биохимических реагентов из комплекта Анализатор биохимический-турбидиметрический ВА400,
фасовка75мл</t>
  </si>
  <si>
    <t>БИЛИРУБИН (ОБЩИЙ) набор биохимических реагентов из комплекта Анализатор биохимический-турбидиметрический ВА400,  печеночный профиль; диазосульфониловая кислота, конечная точка; жидкий биреагент, количество исследований - 750, фасовка 5x50мл, t +15 +30 С</t>
  </si>
  <si>
    <t>МОЧЕВИНА набор биохимических реагентов из комплекта Анализатор биохимический-турбидиметрический ВА400, почечный профиль;уреаза/глутаматдегидрогеназа, фиксированное время; жидкий монореагент, количество исследований - 750, фасовка 5х50мл, t +2 +8 С</t>
  </si>
  <si>
    <t>ХОЛЕСТЕРИН набор биохимических реагентов из комплекта Анализатор биохимический-турбидиметрический ВА400, липидный профиль;холестеролоксидаза / пероксидаза,конечная точка; жидкий монореагент, количество исследований - 1500, фасовка 10х50мл, t +2 +8 С</t>
  </si>
  <si>
    <t>HDL-ХОЛЕСТЕРИН набор биохимических реагентов из комплекта
Анализатор биохимический-турбидиметрический ВА400,  липидный профиль; прямой метод без осаждения, холестеролоксидаза/детергент; фиксированное время, жидкий
биреагент, количество исследований - 240, фасовка 4x20 мл, t +2 +8 С</t>
  </si>
  <si>
    <t>LDL-Холестерин набор биохимических реагентов из комплекта Анализатор биохимический-турбидиметрический ВА400, липидный профиль; прямой метод без осаждения, холестеролоксидаза /детергент; фиксированное время, жидкий биреагент, количество исследований -240, фасовка 4x20 мл, t +2 +8 С</t>
  </si>
  <si>
    <t>КРЕАТИНИН набор биохимических реагентов из комплекта Анализатор биохимический-турбидиметрический ВА400, почечный профиль; щелочной пикрат (метод Яффе), конечная точка; жидкий монореагент, количество исследований - 1500, фасовка 10х50 мл, t +2 +30 С</t>
  </si>
  <si>
    <t>ОБЩИЙ БЕЛОК набор биохимических реагентов из комплекта Анализатор биохимический-турбидиметрическийВА400, общий скрининговыйпрофиль; биуретовый реактив, конечнаяточка; жидкий монореагент, количество исследований - 1500, фасовка 10x50мл, t+15 +30 С</t>
  </si>
  <si>
    <t>ГЛЮКОЗА набор биохимических реагентов из комплекта Анализатор биохимический-турбидиметрический ВА400, диабетический профиль; глюкооксидаза, конечная точка; жидкий монореагент, количество исследований - 1500, фасовка 10x50мл, t
+2 +8 С</t>
  </si>
  <si>
    <t>ТРИГЛИЦЕРИДЫ набор биохимических реагентов из комплекта Анализатор биохимический-турбидиметрический ВА400, общий скрининговый профиль;глицеролфосфатоксидаза/пероксидаза, конечная точка; жидкий монореагент, количество исследований - 1500, фасовка 10x50мл t +2 +8 С</t>
  </si>
  <si>
    <t>ЛИПАЗА набор биохимических реагентов из комплекта Анализатор
биохимический-турбидиметрический ВА400, Панкреатический
профиль; цветной метод, кинетика; жидкий биреагент, количество
исследований - 180 (для автоматических систем), фасовка 1x60мл, t +2 +8 С</t>
  </si>
  <si>
    <t>Тест система рассчитана на проведение 96 анализов, включая контроли, возможны 12 независимых постановок по 8 анализов  или 1 постановка 96 анализов. Результат качественного определения набором суммарных антител к ВИЧ-1,2 должен соответствовать требованиям СПП 05-2-380 и СПП 05-2-428: чувствительность по суммарным антителам к ВИЧ-1,2-100%. Результат качественного определения набором суммарных антител к ВИЧ-1,2 должен соответствовать требованиям СПП 05-2-429: специфичность по суммарным антителам к ВИЧ-1,2 -100%. Регистрация в РК.</t>
  </si>
  <si>
    <t xml:space="preserve"> Набор реагентов для иммуноферментного выявления иммуноглобулинов классов G и М к вирусу гепатита С.Описание:  Набор рассчитан на проведение 96 (12*8) анализов, включая контроли. Диагностическая чувствительность и специфичность в пределах 99-100% . Регистрация в РК.</t>
  </si>
  <si>
    <t xml:space="preserve">  Набор реагентов для иммуноферментного выявления иммуноглобулинов классов G и М к структурным (core) и неструктурным (NS) белкам вируса гепатита С в сыворотке (плазме) крови человека, с целью подтверждения положительных результатов ИФА, полученных при скрининге.Описание:  Набор рассчитан на проведение 48 анализов, включая контроли. Диагностическая чувствительность  в пределах 98,5-100% .Диагностическая специфичность в пределах 98,7-100%. Регистрация в РК.</t>
  </si>
  <si>
    <t>Экспресс тесты на ВИЧ  (по слюне)</t>
  </si>
  <si>
    <t>Государственное коммунальное предприятие на праве хозяйственного ведения  «Мангистауский областной центр по профилактике ВИЧ-инфекции» Управления здравоохранения Мангистауской области, адрес: 130000, Республика Казахстан, Мангистауская область город Актау, 3 микрорайон здание №170, банковские реквизиты: БИН 910140000022, ИИК KZ6096511F0008081715, БИК IRTYKZKA, Филиал АО  «ForteBank», в соответствии с Правилами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и (или) в системе обязательного социального медицинского страхования, фармацевтических услуг и признании утратившими силу некоторых решений Правительства Республики Казахстан  от 07 июня 2023года №110 .</t>
  </si>
  <si>
    <t xml:space="preserve">Заявки на участие в закупе способом запроса ценовых предложений на 2024 год, запечатанные в конверты, представляются потенциальными поставщиками до 15.00  часов 22 января  2024 года по адресу: 130000, Республика Казахстан, Мангистауская область город Актау, 3 микрорайон здание №170, кабинет 212. </t>
  </si>
  <si>
    <t>Вскрытие конвертов с заявками будет осуществлено в 16.00 часов 22 января 2024 года по адресу: 130000, Республика Казахстан, Мангистауская область город Актау, 3 микрорайон здание №170 в кабинете директора.</t>
  </si>
  <si>
    <r>
      <t xml:space="preserve">        Запрос  ценовых предложений на ИМН  на 2024год (88 лотов) /  </t>
    </r>
    <r>
      <rPr>
        <b/>
        <sz val="14"/>
        <color rgb="FFFF0000"/>
        <rFont val="Times New Roman"/>
        <family val="1"/>
        <charset val="204"/>
      </rPr>
      <t>Публикация с 16.01.2024г - по 22.01.2024г.</t>
    </r>
  </si>
</sst>
</file>

<file path=xl/styles.xml><?xml version="1.0" encoding="utf-8"?>
<styleSheet xmlns="http://schemas.openxmlformats.org/spreadsheetml/2006/main">
  <numFmts count="2">
    <numFmt numFmtId="43" formatCode="_-* #,##0.00\ _₽_-;\-* #,##0.00\ _₽_-;_-* &quot;-&quot;??\ _₽_-;_-@_-"/>
    <numFmt numFmtId="164" formatCode="_-* #,##0.000\ _₽_-;\-* #,##0.000\ _₽_-;_-* &quot;-&quot;??\ _₽_-;_-@_-"/>
  </numFmts>
  <fonts count="38">
    <font>
      <sz val="11"/>
      <color theme="1"/>
      <name val="Calibri"/>
      <family val="2"/>
      <charset val="204"/>
      <scheme val="minor"/>
    </font>
    <font>
      <sz val="10"/>
      <name val="Arial Cyr"/>
      <charset val="204"/>
    </font>
    <font>
      <b/>
      <sz val="12"/>
      <color theme="1"/>
      <name val="Calibri"/>
      <family val="2"/>
      <charset val="204"/>
      <scheme val="minor"/>
    </font>
    <font>
      <sz val="11"/>
      <color indexed="8"/>
      <name val="Calibri"/>
      <family val="2"/>
      <charset val="204"/>
    </font>
    <font>
      <sz val="10"/>
      <color theme="1"/>
      <name val="Arial Narrow"/>
      <family val="2"/>
      <charset val="204"/>
    </font>
    <font>
      <sz val="10"/>
      <name val="Arial Narrow"/>
      <family val="2"/>
      <charset val="204"/>
    </font>
    <font>
      <b/>
      <sz val="10"/>
      <name val="Arial Narrow"/>
      <family val="2"/>
      <charset val="204"/>
    </font>
    <font>
      <b/>
      <sz val="10"/>
      <color theme="1"/>
      <name val="Arial Narrow"/>
      <family val="2"/>
      <charset val="204"/>
    </font>
    <font>
      <b/>
      <sz val="9"/>
      <name val="Arial Narrow"/>
      <family val="2"/>
      <charset val="204"/>
    </font>
    <font>
      <sz val="9"/>
      <color theme="1"/>
      <name val="Arial Narrow"/>
      <family val="2"/>
      <charset val="204"/>
    </font>
    <font>
      <sz val="9"/>
      <name val="Arial Narrow"/>
      <family val="2"/>
      <charset val="204"/>
    </font>
    <font>
      <b/>
      <sz val="11"/>
      <name val="Arial Narrow"/>
      <family val="2"/>
      <charset val="204"/>
    </font>
    <font>
      <sz val="10"/>
      <color rgb="FF000000"/>
      <name val="Arial Narrow"/>
      <family val="2"/>
      <charset val="204"/>
    </font>
    <font>
      <b/>
      <sz val="12"/>
      <name val="Arial Narrow"/>
      <family val="2"/>
      <charset val="204"/>
    </font>
    <font>
      <sz val="12"/>
      <name val="Arial Narrow"/>
      <family val="2"/>
      <charset val="204"/>
    </font>
    <font>
      <sz val="11"/>
      <color theme="1"/>
      <name val="Calibri"/>
      <family val="2"/>
      <charset val="204"/>
      <scheme val="minor"/>
    </font>
    <font>
      <sz val="12"/>
      <color theme="1"/>
      <name val="Times New Roman"/>
      <family val="1"/>
      <charset val="204"/>
    </font>
    <font>
      <b/>
      <sz val="14"/>
      <name val="Times New Roman"/>
      <family val="1"/>
      <charset val="204"/>
    </font>
    <font>
      <sz val="11"/>
      <color theme="1"/>
      <name val="Times New Roman"/>
      <family val="1"/>
      <charset val="204"/>
    </font>
    <font>
      <sz val="11"/>
      <color rgb="FF000000"/>
      <name val="Times New Roman"/>
      <family val="1"/>
      <charset val="204"/>
    </font>
    <font>
      <sz val="11"/>
      <color rgb="FF222222"/>
      <name val="Arial"/>
      <family val="2"/>
      <charset val="204"/>
    </font>
    <font>
      <sz val="10"/>
      <color theme="1"/>
      <name val="Arial"/>
      <family val="2"/>
      <charset val="204"/>
    </font>
    <font>
      <sz val="11"/>
      <color rgb="FFFF0000"/>
      <name val="Times New Roman"/>
      <family val="1"/>
      <charset val="204"/>
    </font>
    <font>
      <b/>
      <sz val="14"/>
      <color rgb="FFFF0000"/>
      <name val="Times New Roman"/>
      <family val="1"/>
      <charset val="204"/>
    </font>
    <font>
      <sz val="10"/>
      <name val="Arial"/>
      <family val="2"/>
      <charset val="204"/>
    </font>
    <font>
      <sz val="14"/>
      <color theme="1"/>
      <name val="Times New Roman"/>
      <family val="1"/>
      <charset val="204"/>
    </font>
    <font>
      <sz val="14"/>
      <color rgb="FF000000"/>
      <name val="Times New Roman"/>
      <family val="1"/>
      <charset val="204"/>
    </font>
    <font>
      <sz val="14"/>
      <color theme="1"/>
      <name val="Calibri"/>
      <family val="2"/>
      <scheme val="minor"/>
    </font>
    <font>
      <sz val="14"/>
      <color rgb="FF01011B"/>
      <name val="Times New Roman"/>
      <family val="1"/>
      <charset val="204"/>
    </font>
    <font>
      <sz val="14"/>
      <name val="Times New Roman"/>
      <family val="1"/>
      <charset val="204"/>
    </font>
    <font>
      <sz val="14"/>
      <color indexed="8"/>
      <name val="Calibri"/>
      <family val="2"/>
      <charset val="204"/>
    </font>
    <font>
      <sz val="14"/>
      <color rgb="FF252525"/>
      <name val="Times New Roman"/>
      <family val="1"/>
      <charset val="204"/>
    </font>
    <font>
      <sz val="14"/>
      <name val="Arial Narrow"/>
      <family val="2"/>
      <charset val="204"/>
    </font>
    <font>
      <b/>
      <sz val="14"/>
      <name val="Arial Narrow"/>
      <family val="2"/>
      <charset val="204"/>
    </font>
    <font>
      <vertAlign val="superscript"/>
      <sz val="14"/>
      <color indexed="8"/>
      <name val="Times New Roman"/>
      <family val="1"/>
      <charset val="204"/>
    </font>
    <font>
      <sz val="14"/>
      <color indexed="8"/>
      <name val="Times New Roman"/>
      <family val="1"/>
      <charset val="204"/>
    </font>
    <font>
      <sz val="14"/>
      <color theme="1"/>
      <name val="Calibri"/>
      <family val="2"/>
      <charset val="204"/>
      <scheme val="minor"/>
    </font>
    <font>
      <sz val="14"/>
      <color theme="1"/>
      <name val="Arial Narrow"/>
      <family val="2"/>
      <charset val="204"/>
    </font>
  </fonts>
  <fills count="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39997558519241921"/>
        <bgColor rgb="FF000000"/>
      </patternFill>
    </fill>
    <fill>
      <patternFill patternType="solid">
        <fgColor rgb="FFFFFFFF"/>
        <bgColor rgb="FF000000"/>
      </patternFill>
    </fill>
    <fill>
      <patternFill patternType="solid">
        <fgColor theme="8" tint="0.59999389629810485"/>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1" fillId="0" borderId="0"/>
    <xf numFmtId="0" fontId="3" fillId="0" borderId="0">
      <alignment horizontal="center"/>
    </xf>
    <xf numFmtId="43" fontId="15" fillId="0" borderId="0" applyFont="0" applyFill="0" applyBorder="0" applyAlignment="0" applyProtection="0"/>
    <xf numFmtId="0" fontId="24" fillId="0" borderId="0"/>
  </cellStyleXfs>
  <cellXfs count="140">
    <xf numFmtId="0" fontId="0" fillId="0" borderId="0" xfId="0"/>
    <xf numFmtId="0" fontId="0" fillId="0" borderId="0" xfId="0" applyAlignment="1">
      <alignment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6" fillId="3" borderId="1" xfId="0"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4" fillId="0" borderId="1" xfId="0"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wrapText="1"/>
    </xf>
    <xf numFmtId="0" fontId="9"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11"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0" borderId="0" xfId="0" applyFont="1" applyAlignment="1">
      <alignment horizontal="center" vertical="center" wrapText="1"/>
    </xf>
    <xf numFmtId="3" fontId="8" fillId="4" borderId="3" xfId="0" applyNumberFormat="1" applyFont="1" applyFill="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left" wrapText="1"/>
    </xf>
    <xf numFmtId="0" fontId="6" fillId="0" borderId="0" xfId="0" applyFont="1" applyAlignment="1">
      <alignment horizontal="center" vertical="center" wrapText="1"/>
    </xf>
    <xf numFmtId="0" fontId="6" fillId="0" borderId="0" xfId="0" applyFont="1" applyAlignment="1">
      <alignment horizontal="right" wrapText="1"/>
    </xf>
    <xf numFmtId="0" fontId="4" fillId="0" borderId="1" xfId="0" applyFont="1" applyBorder="1" applyAlignment="1">
      <alignment horizontal="center" vertical="center" wrapText="1"/>
    </xf>
    <xf numFmtId="0" fontId="4" fillId="0" borderId="1" xfId="0" applyFont="1" applyBorder="1" applyAlignment="1">
      <alignment wrapText="1"/>
    </xf>
    <xf numFmtId="0" fontId="5" fillId="2" borderId="4" xfId="0" applyFont="1" applyFill="1" applyBorder="1" applyAlignment="1">
      <alignment horizontal="center" vertical="center" wrapText="1"/>
    </xf>
    <xf numFmtId="0" fontId="12" fillId="5" borderId="1" xfId="0" applyFont="1" applyFill="1" applyBorder="1" applyAlignment="1">
      <alignment horizontal="left" vertical="center" wrapText="1"/>
    </xf>
    <xf numFmtId="3"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4"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3" fontId="4" fillId="0" borderId="1" xfId="0" applyNumberFormat="1" applyFont="1" applyBorder="1" applyAlignment="1">
      <alignment vertical="center" wrapText="1"/>
    </xf>
    <xf numFmtId="3" fontId="6" fillId="4" borderId="3"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4" fillId="0" borderId="3" xfId="0" applyFont="1" applyBorder="1" applyAlignment="1">
      <alignment horizontal="left" vertical="center" wrapText="1"/>
    </xf>
    <xf numFmtId="0" fontId="7" fillId="0" borderId="1" xfId="0" applyFont="1" applyBorder="1" applyAlignment="1">
      <alignment horizontal="center" vertical="center" wrapText="1"/>
    </xf>
    <xf numFmtId="0" fontId="4" fillId="0" borderId="4" xfId="0" applyFont="1" applyBorder="1" applyAlignment="1">
      <alignment vertical="center" wrapText="1"/>
    </xf>
    <xf numFmtId="0" fontId="13" fillId="0" borderId="0" xfId="0" applyFont="1" applyAlignment="1">
      <alignment horizontal="left" wrapText="1"/>
    </xf>
    <xf numFmtId="0" fontId="13" fillId="0" borderId="0" xfId="0" applyFont="1" applyAlignment="1">
      <alignment horizontal="right" wrapText="1"/>
    </xf>
    <xf numFmtId="0" fontId="14" fillId="0" borderId="0" xfId="0" applyFont="1" applyAlignment="1">
      <alignment horizontal="center" vertical="center" wrapText="1"/>
    </xf>
    <xf numFmtId="3" fontId="4" fillId="0" borderId="0" xfId="0" applyNumberFormat="1" applyFont="1" applyAlignment="1">
      <alignment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16" fillId="0" borderId="7" xfId="0" applyFont="1" applyBorder="1" applyAlignment="1">
      <alignment horizontal="justify"/>
    </xf>
    <xf numFmtId="0" fontId="16" fillId="0" borderId="1" xfId="0" applyFont="1" applyBorder="1" applyAlignment="1">
      <alignment horizontal="justify"/>
    </xf>
    <xf numFmtId="0" fontId="2" fillId="2" borderId="0" xfId="0" applyFont="1" applyFill="1"/>
    <xf numFmtId="0" fontId="0" fillId="2" borderId="0" xfId="0" applyFill="1"/>
    <xf numFmtId="0" fontId="18" fillId="0" borderId="1" xfId="0" applyFont="1" applyBorder="1" applyAlignment="1">
      <alignment vertical="center" wrapText="1"/>
    </xf>
    <xf numFmtId="0" fontId="18" fillId="0" borderId="1" xfId="0" applyFont="1" applyBorder="1" applyAlignment="1">
      <alignment horizontal="left" vertical="center"/>
    </xf>
    <xf numFmtId="0" fontId="18" fillId="0" borderId="0" xfId="0" applyFont="1" applyAlignment="1">
      <alignment wrapText="1"/>
    </xf>
    <xf numFmtId="0" fontId="18" fillId="0" borderId="0" xfId="0" applyFont="1"/>
    <xf numFmtId="0" fontId="16" fillId="0" borderId="0" xfId="0" applyFont="1" applyAlignment="1">
      <alignment horizontal="center" vertical="center" wrapText="1"/>
    </xf>
    <xf numFmtId="0" fontId="16" fillId="2" borderId="0" xfId="0" applyFont="1" applyFill="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wrapText="1"/>
    </xf>
    <xf numFmtId="0" fontId="21" fillId="0" borderId="1" xfId="0" applyFont="1" applyBorder="1" applyAlignment="1">
      <alignment horizontal="left" vertical="top" wrapText="1"/>
    </xf>
    <xf numFmtId="0" fontId="0" fillId="0" borderId="0" xfId="0" applyFont="1"/>
    <xf numFmtId="0" fontId="0" fillId="0" borderId="0" xfId="0" applyFont="1" applyAlignment="1">
      <alignment horizontal="left"/>
    </xf>
    <xf numFmtId="0" fontId="32" fillId="0" borderId="0" xfId="0" applyFont="1" applyAlignment="1">
      <alignment horizontal="center" vertical="center" wrapText="1"/>
    </xf>
    <xf numFmtId="43" fontId="33" fillId="0" borderId="0" xfId="3" applyFont="1" applyAlignment="1">
      <alignment horizontal="center" vertical="center" wrapText="1"/>
    </xf>
    <xf numFmtId="0" fontId="33" fillId="0" borderId="0" xfId="0" applyFont="1" applyAlignment="1">
      <alignment vertical="center" wrapText="1"/>
    </xf>
    <xf numFmtId="0" fontId="29" fillId="0" borderId="0" xfId="0" applyFont="1" applyAlignment="1">
      <alignment horizontal="center" vertical="center" wrapText="1"/>
    </xf>
    <xf numFmtId="0" fontId="17" fillId="0" borderId="0" xfId="0" applyFont="1" applyAlignment="1">
      <alignment horizontal="left" vertical="center" wrapText="1"/>
    </xf>
    <xf numFmtId="0" fontId="25" fillId="0" borderId="0" xfId="0" applyFont="1" applyAlignment="1">
      <alignment horizontal="center" vertical="center" wrapText="1"/>
    </xf>
    <xf numFmtId="43" fontId="25" fillId="0" borderId="0" xfId="3" applyFont="1" applyAlignment="1">
      <alignment horizontal="center" vertical="center" wrapText="1"/>
    </xf>
    <xf numFmtId="43" fontId="17" fillId="0" borderId="0" xfId="3" applyFont="1" applyAlignment="1">
      <alignment horizontal="center" vertical="center" wrapText="1"/>
    </xf>
    <xf numFmtId="0" fontId="17" fillId="0" borderId="0" xfId="0" applyFont="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left" vertical="center" wrapText="1"/>
    </xf>
    <xf numFmtId="43" fontId="37" fillId="0" borderId="0" xfId="3" applyFont="1" applyAlignment="1">
      <alignment horizontal="center" vertical="center" wrapText="1"/>
    </xf>
    <xf numFmtId="0" fontId="32" fillId="0" borderId="0" xfId="0" applyFont="1" applyAlignment="1">
      <alignment horizontal="left" vertical="center" wrapText="1"/>
    </xf>
    <xf numFmtId="0" fontId="29" fillId="0" borderId="0" xfId="0" applyFont="1" applyAlignment="1">
      <alignment horizontal="left" vertical="center" wrapText="1"/>
    </xf>
    <xf numFmtId="0" fontId="17" fillId="0" borderId="0" xfId="0" applyFont="1" applyAlignment="1">
      <alignment vertical="center" wrapText="1"/>
    </xf>
    <xf numFmtId="0" fontId="37" fillId="0" borderId="0" xfId="0" applyFont="1" applyAlignment="1">
      <alignment vertical="center" wrapText="1"/>
    </xf>
    <xf numFmtId="0" fontId="6" fillId="0" borderId="0" xfId="0" applyFont="1" applyAlignment="1">
      <alignment horizontal="left" wrapText="1"/>
    </xf>
    <xf numFmtId="0" fontId="7" fillId="0" borderId="0" xfId="0" applyFont="1" applyAlignment="1">
      <alignment horizontal="center" vertical="center" wrapText="1"/>
    </xf>
    <xf numFmtId="0" fontId="7" fillId="0" borderId="0" xfId="0" applyFont="1" applyAlignment="1">
      <alignment horizontal="right" vertical="center" wrapText="1"/>
    </xf>
    <xf numFmtId="0" fontId="13" fillId="0" borderId="0" xfId="0" applyFont="1" applyAlignment="1">
      <alignment horizontal="left"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0" xfId="0" applyFont="1" applyAlignment="1">
      <alignment horizontal="center" vertical="center" wrapText="1"/>
    </xf>
    <xf numFmtId="0" fontId="22" fillId="0" borderId="0" xfId="0" applyFont="1" applyAlignment="1">
      <alignment horizontal="left" wrapText="1"/>
    </xf>
    <xf numFmtId="0" fontId="17" fillId="6" borderId="2" xfId="0" applyFont="1" applyFill="1" applyBorder="1" applyAlignment="1">
      <alignment horizontal="left" wrapText="1"/>
    </xf>
    <xf numFmtId="0" fontId="33" fillId="0" borderId="0" xfId="0" applyFont="1" applyAlignment="1">
      <alignment horizontal="center" vertical="center" wrapText="1"/>
    </xf>
    <xf numFmtId="0" fontId="20" fillId="0" borderId="0" xfId="0" applyFont="1" applyAlignment="1">
      <alignment horizontal="center" wrapText="1"/>
    </xf>
    <xf numFmtId="0" fontId="20" fillId="0" borderId="0" xfId="0" applyFont="1" applyAlignment="1">
      <alignment horizontal="right" wrapText="1"/>
    </xf>
    <xf numFmtId="0" fontId="20" fillId="0" borderId="0" xfId="0" applyFont="1" applyAlignment="1">
      <alignment horizontal="left" wrapText="1"/>
    </xf>
    <xf numFmtId="0" fontId="20" fillId="0" borderId="0" xfId="0" applyFont="1" applyBorder="1" applyAlignment="1">
      <alignment horizontal="left" wrapText="1"/>
    </xf>
    <xf numFmtId="0" fontId="20" fillId="0" borderId="8" xfId="0" applyFont="1" applyBorder="1" applyAlignment="1">
      <alignment horizontal="left"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3" xfId="0" applyFont="1" applyFill="1" applyBorder="1" applyAlignment="1">
      <alignment vertical="center" wrapText="1"/>
    </xf>
    <xf numFmtId="43" fontId="29" fillId="2" borderId="3" xfId="3" applyFont="1" applyFill="1" applyBorder="1" applyAlignment="1">
      <alignment horizontal="center" vertical="center" wrapText="1"/>
    </xf>
    <xf numFmtId="3" fontId="29" fillId="7" borderId="3" xfId="0" applyNumberFormat="1" applyFont="1" applyFill="1" applyBorder="1" applyAlignment="1">
      <alignment horizontal="center" vertical="center" wrapText="1"/>
    </xf>
    <xf numFmtId="0" fontId="25" fillId="2" borderId="1" xfId="0" applyFont="1" applyFill="1" applyBorder="1" applyAlignment="1">
      <alignment horizontal="left" vertical="center" wrapText="1"/>
    </xf>
    <xf numFmtId="0" fontId="29" fillId="2" borderId="3" xfId="0" applyNumberFormat="1" applyFont="1" applyFill="1" applyBorder="1" applyAlignment="1">
      <alignment vertical="center" wrapText="1"/>
    </xf>
    <xf numFmtId="43" fontId="25" fillId="2" borderId="1" xfId="3" applyFont="1" applyFill="1" applyBorder="1" applyAlignment="1">
      <alignment horizontal="center" vertical="center" wrapText="1"/>
    </xf>
    <xf numFmtId="3" fontId="29" fillId="7"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25" fillId="2" borderId="1" xfId="0" applyNumberFormat="1" applyFont="1" applyFill="1" applyBorder="1" applyAlignment="1">
      <alignment vertical="center" wrapText="1"/>
    </xf>
    <xf numFmtId="0" fontId="25" fillId="2" borderId="1" xfId="0" applyFont="1" applyFill="1" applyBorder="1" applyAlignment="1">
      <alignment horizontal="center" vertical="center" wrapText="1"/>
    </xf>
    <xf numFmtId="43" fontId="25" fillId="2" borderId="1" xfId="3" applyFont="1" applyFill="1" applyBorder="1" applyAlignment="1">
      <alignment horizontal="center" vertical="center"/>
    </xf>
    <xf numFmtId="0" fontId="16" fillId="2" borderId="0"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25" fillId="2" borderId="1" xfId="0" applyFont="1" applyFill="1" applyBorder="1" applyAlignment="1">
      <alignment vertical="center" wrapText="1"/>
    </xf>
    <xf numFmtId="0" fontId="25" fillId="2" borderId="1" xfId="2" applyFont="1" applyFill="1" applyBorder="1" applyAlignment="1">
      <alignment horizontal="center" vertical="center"/>
    </xf>
    <xf numFmtId="0" fontId="26" fillId="2" borderId="1" xfId="0" applyFont="1" applyFill="1" applyBorder="1" applyAlignment="1">
      <alignment horizontal="center" vertical="center" wrapText="1"/>
    </xf>
    <xf numFmtId="43" fontId="26" fillId="2" borderId="1" xfId="3" applyFont="1" applyFill="1" applyBorder="1" applyAlignment="1">
      <alignment horizontal="center" vertical="center" wrapText="1"/>
    </xf>
    <xf numFmtId="0" fontId="25" fillId="2" borderId="1" xfId="4" applyFont="1" applyFill="1" applyBorder="1" applyAlignment="1">
      <alignment horizontal="left" vertical="center" wrapText="1"/>
    </xf>
    <xf numFmtId="0" fontId="25" fillId="2" borderId="1" xfId="4" applyFont="1" applyFill="1" applyBorder="1" applyAlignment="1">
      <alignment vertical="center" wrapText="1"/>
    </xf>
    <xf numFmtId="0" fontId="29" fillId="2" borderId="1" xfId="0" applyFont="1" applyFill="1" applyBorder="1" applyAlignment="1">
      <alignment vertical="center" wrapText="1"/>
    </xf>
    <xf numFmtId="0" fontId="36" fillId="2" borderId="1" xfId="0" applyFont="1" applyFill="1" applyBorder="1" applyAlignment="1">
      <alignment vertical="center" wrapText="1"/>
    </xf>
    <xf numFmtId="0" fontId="27" fillId="2" borderId="1" xfId="0" applyFont="1" applyFill="1" applyBorder="1" applyAlignment="1">
      <alignment horizontal="center" vertical="center"/>
    </xf>
    <xf numFmtId="43" fontId="27" fillId="2" borderId="1" xfId="3" applyFont="1" applyFill="1" applyBorder="1" applyAlignment="1">
      <alignment horizontal="center" vertical="center"/>
    </xf>
    <xf numFmtId="0" fontId="36" fillId="2" borderId="0" xfId="0" applyFont="1" applyFill="1" applyAlignment="1">
      <alignment vertical="center" wrapText="1"/>
    </xf>
    <xf numFmtId="0" fontId="27" fillId="2" borderId="1" xfId="0" applyFont="1" applyFill="1" applyBorder="1" applyAlignment="1">
      <alignment horizontal="left" vertical="center" wrapText="1"/>
    </xf>
    <xf numFmtId="0" fontId="26" fillId="2" borderId="1" xfId="0" applyFont="1" applyFill="1" applyBorder="1" applyAlignment="1">
      <alignment vertical="center" wrapText="1"/>
    </xf>
    <xf numFmtId="0" fontId="28"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9" fillId="2" borderId="0" xfId="0" applyFont="1" applyFill="1" applyAlignment="1">
      <alignment vertical="center" wrapText="1"/>
    </xf>
    <xf numFmtId="0" fontId="25" fillId="2" borderId="0" xfId="0" applyFont="1" applyFill="1" applyBorder="1" applyAlignment="1">
      <alignment horizontal="center" vertical="center" wrapText="1"/>
    </xf>
    <xf numFmtId="0" fontId="31" fillId="2" borderId="0" xfId="0" applyFont="1" applyFill="1" applyAlignment="1">
      <alignment vertical="center" wrapText="1"/>
    </xf>
    <xf numFmtId="0" fontId="25" fillId="2" borderId="1" xfId="2" applyFont="1" applyFill="1" applyBorder="1" applyAlignment="1">
      <alignment horizontal="left" vertical="center" wrapText="1"/>
    </xf>
    <xf numFmtId="0" fontId="25" fillId="2" borderId="3" xfId="2" applyFont="1" applyFill="1" applyBorder="1" applyAlignment="1">
      <alignment horizontal="center" vertical="center"/>
    </xf>
    <xf numFmtId="43" fontId="25" fillId="2" borderId="3" xfId="3" applyFont="1" applyFill="1" applyBorder="1" applyAlignment="1">
      <alignment horizontal="center" vertical="center"/>
    </xf>
    <xf numFmtId="0" fontId="25" fillId="2" borderId="9" xfId="2" applyFont="1" applyFill="1" applyBorder="1" applyAlignment="1">
      <alignment horizontal="center" vertical="center"/>
    </xf>
    <xf numFmtId="0" fontId="25" fillId="2" borderId="6" xfId="2" applyFont="1" applyFill="1" applyBorder="1" applyAlignment="1">
      <alignment horizontal="center" vertical="center"/>
    </xf>
    <xf numFmtId="164" fontId="25" fillId="2" borderId="1" xfId="3" applyNumberFormat="1" applyFont="1" applyFill="1" applyBorder="1" applyAlignment="1">
      <alignment horizontal="center" vertical="center"/>
    </xf>
    <xf numFmtId="0" fontId="25" fillId="2" borderId="1" xfId="2" applyFont="1" applyFill="1" applyBorder="1" applyAlignment="1">
      <alignment vertical="center" wrapText="1"/>
    </xf>
    <xf numFmtId="0" fontId="37" fillId="2" borderId="0" xfId="0" applyFont="1" applyFill="1" applyAlignment="1">
      <alignment horizontal="center" vertical="center" wrapText="1"/>
    </xf>
    <xf numFmtId="0" fontId="37" fillId="2" borderId="0" xfId="0" applyFont="1" applyFill="1" applyAlignment="1">
      <alignment horizontal="left" vertical="center" wrapText="1"/>
    </xf>
    <xf numFmtId="0" fontId="37" fillId="2" borderId="0" xfId="0" applyFont="1" applyFill="1" applyAlignment="1">
      <alignment vertical="center" wrapText="1"/>
    </xf>
    <xf numFmtId="43" fontId="37" fillId="2" borderId="0" xfId="3" applyFont="1" applyFill="1" applyAlignment="1">
      <alignment horizontal="center" vertical="center" wrapText="1"/>
    </xf>
  </cellXfs>
  <cellStyles count="5">
    <cellStyle name="Обычный" xfId="0" builtinId="0"/>
    <cellStyle name="Обычный 2" xfId="2"/>
    <cellStyle name="Обычный 2 2" xfId="4"/>
    <cellStyle name="Обычный 4" xfId="1"/>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J19"/>
  <sheetViews>
    <sheetView zoomScale="110" zoomScaleNormal="110" workbookViewId="0">
      <selection activeCell="A3" sqref="A3:J19"/>
    </sheetView>
  </sheetViews>
  <sheetFormatPr defaultRowHeight="15"/>
  <cols>
    <col min="1" max="1" width="5.7109375" style="6" customWidth="1"/>
    <col min="2" max="2" width="24.7109375" style="10" customWidth="1"/>
    <col min="3" max="3" width="43" style="10" customWidth="1"/>
    <col min="4" max="4" width="8.42578125" style="10" customWidth="1"/>
    <col min="5" max="5" width="9.7109375" style="10" customWidth="1"/>
    <col min="6" max="6" width="19.7109375" style="11" customWidth="1"/>
    <col min="7" max="7" width="28.85546875" style="12" customWidth="1"/>
    <col min="8" max="8" width="10.42578125" style="11" customWidth="1"/>
    <col min="9" max="9" width="10.5703125" style="21" customWidth="1"/>
    <col min="10" max="10" width="12.5703125" style="11" customWidth="1"/>
  </cols>
  <sheetData>
    <row r="2" spans="1:10">
      <c r="A2" s="3"/>
      <c r="B2" s="7"/>
      <c r="C2" s="7"/>
      <c r="D2" s="7"/>
      <c r="E2" s="7"/>
      <c r="F2" s="8"/>
      <c r="G2" s="79"/>
      <c r="H2" s="79"/>
      <c r="I2" s="19"/>
      <c r="J2" s="8"/>
    </row>
    <row r="3" spans="1:10">
      <c r="A3" s="3"/>
      <c r="B3" s="7"/>
      <c r="C3" s="7"/>
      <c r="D3" s="7"/>
      <c r="E3" s="7"/>
      <c r="F3" s="8"/>
      <c r="G3" s="79" t="s">
        <v>16</v>
      </c>
      <c r="H3" s="79"/>
      <c r="I3" s="79"/>
      <c r="J3" s="8"/>
    </row>
    <row r="4" spans="1:10">
      <c r="A4" s="3"/>
      <c r="B4" s="7"/>
      <c r="C4" s="7"/>
      <c r="D4" s="7"/>
      <c r="E4" s="7"/>
      <c r="F4" s="8"/>
      <c r="G4" s="22" t="s">
        <v>26</v>
      </c>
      <c r="H4" s="22"/>
      <c r="I4" s="22"/>
      <c r="J4" s="8"/>
    </row>
    <row r="5" spans="1:10">
      <c r="A5" s="3"/>
      <c r="B5" s="7"/>
      <c r="C5" s="7"/>
      <c r="D5" s="7"/>
      <c r="E5" s="7"/>
      <c r="F5" s="8"/>
      <c r="G5" s="22" t="s">
        <v>27</v>
      </c>
      <c r="H5" s="22"/>
      <c r="I5" s="22"/>
      <c r="J5" s="8"/>
    </row>
    <row r="6" spans="1:10">
      <c r="A6" s="3"/>
      <c r="B6" s="7"/>
      <c r="C6" s="7"/>
      <c r="D6" s="7"/>
      <c r="E6" s="7"/>
      <c r="F6" s="8"/>
      <c r="G6" s="22" t="s">
        <v>28</v>
      </c>
      <c r="H6" s="24"/>
      <c r="I6" s="19"/>
      <c r="J6" s="8"/>
    </row>
    <row r="7" spans="1:10">
      <c r="A7" s="3"/>
      <c r="B7" s="7"/>
      <c r="C7" s="7"/>
      <c r="D7" s="7"/>
      <c r="E7" s="7"/>
      <c r="F7" s="8"/>
      <c r="G7" s="22"/>
      <c r="H7" s="24"/>
      <c r="I7" s="19"/>
      <c r="J7" s="8"/>
    </row>
    <row r="8" spans="1:10">
      <c r="A8" s="3"/>
      <c r="B8" s="7"/>
      <c r="C8" s="23" t="s">
        <v>29</v>
      </c>
      <c r="D8" s="7"/>
      <c r="E8" s="7"/>
      <c r="F8" s="8"/>
      <c r="G8" s="22"/>
      <c r="H8" s="24"/>
      <c r="I8" s="19"/>
      <c r="J8" s="8"/>
    </row>
    <row r="9" spans="1:10">
      <c r="A9" s="3"/>
      <c r="B9" s="7"/>
      <c r="C9" s="7"/>
      <c r="D9" s="7"/>
      <c r="E9" s="7"/>
      <c r="F9" s="8"/>
      <c r="G9" s="24"/>
      <c r="H9" s="24"/>
      <c r="I9" s="19"/>
      <c r="J9" s="8"/>
    </row>
    <row r="10" spans="1:10" ht="61.5" customHeight="1">
      <c r="A10" s="4" t="s">
        <v>11</v>
      </c>
      <c r="B10" s="17" t="s">
        <v>19</v>
      </c>
      <c r="C10" s="18" t="s">
        <v>13</v>
      </c>
      <c r="D10" s="18" t="s">
        <v>5</v>
      </c>
      <c r="E10" s="4" t="s">
        <v>12</v>
      </c>
      <c r="F10" s="5" t="s">
        <v>7</v>
      </c>
      <c r="G10" s="5" t="s">
        <v>8</v>
      </c>
      <c r="H10" s="5" t="s">
        <v>9</v>
      </c>
      <c r="I10" s="37" t="s">
        <v>15</v>
      </c>
      <c r="J10" s="4" t="s">
        <v>10</v>
      </c>
    </row>
    <row r="11" spans="1:10" ht="95.25" customHeight="1">
      <c r="A11" s="27">
        <v>1</v>
      </c>
      <c r="B11" s="25" t="s">
        <v>22</v>
      </c>
      <c r="C11" s="28" t="s">
        <v>23</v>
      </c>
      <c r="D11" s="25" t="s">
        <v>20</v>
      </c>
      <c r="E11" s="25">
        <v>2000</v>
      </c>
      <c r="F11" s="29" t="s">
        <v>21</v>
      </c>
      <c r="G11" s="29" t="s">
        <v>14</v>
      </c>
      <c r="H11" s="30">
        <v>0</v>
      </c>
      <c r="I11" s="34">
        <v>700</v>
      </c>
      <c r="J11" s="33">
        <f>I11*E11</f>
        <v>1400000</v>
      </c>
    </row>
    <row r="12" spans="1:10" ht="100.5" customHeight="1">
      <c r="A12" s="2">
        <v>2</v>
      </c>
      <c r="B12" s="32" t="s">
        <v>25</v>
      </c>
      <c r="C12" s="25" t="s">
        <v>24</v>
      </c>
      <c r="D12" s="25" t="s">
        <v>20</v>
      </c>
      <c r="E12" s="25">
        <v>380</v>
      </c>
      <c r="F12" s="29" t="s">
        <v>21</v>
      </c>
      <c r="G12" s="29" t="s">
        <v>14</v>
      </c>
      <c r="H12" s="25">
        <v>0</v>
      </c>
      <c r="I12" s="35">
        <v>750</v>
      </c>
      <c r="J12" s="31">
        <f>I12*E12</f>
        <v>285000</v>
      </c>
    </row>
    <row r="13" spans="1:10">
      <c r="A13" s="2"/>
      <c r="B13" s="25" t="s">
        <v>18</v>
      </c>
      <c r="C13" s="25"/>
      <c r="D13" s="25"/>
      <c r="E13" s="25"/>
      <c r="F13" s="9"/>
      <c r="G13" s="26"/>
      <c r="H13" s="9"/>
      <c r="I13" s="13"/>
      <c r="J13" s="36">
        <f>SUM(J11:J12)</f>
        <v>1685000</v>
      </c>
    </row>
    <row r="15" spans="1:10">
      <c r="C15" s="80" t="s">
        <v>30</v>
      </c>
      <c r="D15" s="80"/>
      <c r="E15" s="80"/>
    </row>
    <row r="16" spans="1:10">
      <c r="C16" s="15"/>
      <c r="D16" s="15"/>
      <c r="E16" s="15"/>
    </row>
    <row r="17" spans="3:5">
      <c r="C17" s="80" t="s">
        <v>31</v>
      </c>
      <c r="D17" s="80"/>
      <c r="E17" s="80"/>
    </row>
    <row r="18" spans="3:5">
      <c r="C18" s="15"/>
      <c r="D18" s="15"/>
      <c r="E18" s="15"/>
    </row>
    <row r="19" spans="3:5" ht="25.5" customHeight="1">
      <c r="C19" s="81" t="s">
        <v>32</v>
      </c>
      <c r="D19" s="81"/>
      <c r="E19" s="15"/>
    </row>
  </sheetData>
  <mergeCells count="5">
    <mergeCell ref="G2:H2"/>
    <mergeCell ref="G3:I3"/>
    <mergeCell ref="C17:E17"/>
    <mergeCell ref="C15:E15"/>
    <mergeCell ref="C19:D19"/>
  </mergeCells>
  <pageMargins left="0.23622047244094491" right="0.35433070866141736" top="0.23" bottom="0.19685039370078741" header="0.19685039370078741" footer="0.19685039370078741"/>
  <pageSetup paperSize="9" scale="80" orientation="landscape" r:id="rId1"/>
</worksheet>
</file>

<file path=xl/worksheets/sheet2.xml><?xml version="1.0" encoding="utf-8"?>
<worksheet xmlns="http://schemas.openxmlformats.org/spreadsheetml/2006/main" xmlns:r="http://schemas.openxmlformats.org/officeDocument/2006/relationships">
  <dimension ref="A3:J23"/>
  <sheetViews>
    <sheetView zoomScale="110" zoomScaleNormal="110" workbookViewId="0">
      <selection activeCell="A3" sqref="A3:J22"/>
    </sheetView>
  </sheetViews>
  <sheetFormatPr defaultRowHeight="15"/>
  <cols>
    <col min="1" max="1" width="5.7109375" style="6" customWidth="1"/>
    <col min="2" max="2" width="24.7109375" style="10" customWidth="1"/>
    <col min="3" max="3" width="43" style="10" customWidth="1"/>
    <col min="4" max="4" width="8.42578125" style="10" customWidth="1"/>
    <col min="5" max="5" width="9.7109375" style="10" customWidth="1"/>
    <col min="6" max="6" width="19.7109375" style="11" customWidth="1"/>
    <col min="7" max="7" width="28.85546875" style="12" customWidth="1"/>
    <col min="8" max="8" width="10.42578125" style="11" customWidth="1"/>
    <col min="9" max="9" width="10.5703125" style="21" customWidth="1"/>
    <col min="10" max="10" width="14.5703125" style="11" customWidth="1"/>
  </cols>
  <sheetData>
    <row r="3" spans="1:10" ht="24.75" customHeight="1">
      <c r="A3" s="3"/>
      <c r="B3" s="7"/>
      <c r="C3" s="7"/>
      <c r="D3" s="7"/>
      <c r="E3" s="7"/>
      <c r="F3" s="8"/>
      <c r="G3" s="82" t="s">
        <v>26</v>
      </c>
      <c r="H3" s="82"/>
      <c r="I3" s="82"/>
      <c r="J3" s="8"/>
    </row>
    <row r="4" spans="1:10" ht="20.25" customHeight="1">
      <c r="A4" s="3"/>
      <c r="B4" s="7"/>
      <c r="C4" s="7"/>
      <c r="D4" s="7"/>
      <c r="E4" s="7"/>
      <c r="F4" s="8"/>
      <c r="G4" s="42" t="s">
        <v>46</v>
      </c>
      <c r="H4" s="43"/>
      <c r="I4" s="44"/>
      <c r="J4" s="8"/>
    </row>
    <row r="5" spans="1:10" ht="18.75" customHeight="1">
      <c r="A5" s="3"/>
      <c r="B5" s="7"/>
      <c r="C5" s="7"/>
      <c r="D5" s="7"/>
      <c r="E5" s="7"/>
      <c r="F5" s="8"/>
      <c r="G5" s="82" t="s">
        <v>47</v>
      </c>
      <c r="H5" s="82"/>
      <c r="I5" s="44"/>
      <c r="J5" s="8"/>
    </row>
    <row r="6" spans="1:10" ht="18.75" customHeight="1">
      <c r="A6" s="3"/>
      <c r="B6" s="7"/>
      <c r="C6" s="7"/>
      <c r="D6" s="7"/>
      <c r="E6" s="7"/>
      <c r="F6" s="8"/>
      <c r="G6" s="42"/>
      <c r="H6" s="42"/>
      <c r="I6" s="44"/>
      <c r="J6" s="8"/>
    </row>
    <row r="7" spans="1:10" ht="18.75" customHeight="1">
      <c r="A7" s="3"/>
      <c r="B7" s="7"/>
      <c r="C7" s="87" t="s">
        <v>48</v>
      </c>
      <c r="D7" s="87"/>
      <c r="E7" s="87"/>
      <c r="F7" s="87"/>
      <c r="G7" s="87"/>
      <c r="H7" s="22"/>
      <c r="I7" s="19"/>
      <c r="J7" s="8"/>
    </row>
    <row r="8" spans="1:10" ht="18.75" customHeight="1">
      <c r="A8" s="3"/>
      <c r="B8" s="7"/>
      <c r="C8" s="7"/>
      <c r="D8" s="7"/>
      <c r="E8" s="7"/>
      <c r="F8" s="8"/>
      <c r="G8" s="22"/>
      <c r="H8" s="22"/>
      <c r="I8" s="19"/>
      <c r="J8" s="8"/>
    </row>
    <row r="9" spans="1:10" ht="61.5" customHeight="1">
      <c r="A9" s="4" t="s">
        <v>11</v>
      </c>
      <c r="B9" s="17" t="s">
        <v>19</v>
      </c>
      <c r="C9" s="18" t="s">
        <v>13</v>
      </c>
      <c r="D9" s="18" t="s">
        <v>5</v>
      </c>
      <c r="E9" s="4" t="s">
        <v>12</v>
      </c>
      <c r="F9" s="5" t="s">
        <v>7</v>
      </c>
      <c r="G9" s="5" t="s">
        <v>8</v>
      </c>
      <c r="H9" s="5" t="s">
        <v>9</v>
      </c>
      <c r="I9" s="20" t="s">
        <v>15</v>
      </c>
      <c r="J9" s="4" t="s">
        <v>10</v>
      </c>
    </row>
    <row r="10" spans="1:10" ht="63" customHeight="1">
      <c r="A10" s="27">
        <v>1</v>
      </c>
      <c r="B10" s="25" t="s">
        <v>33</v>
      </c>
      <c r="C10" s="28" t="s">
        <v>34</v>
      </c>
      <c r="D10" s="25" t="s">
        <v>20</v>
      </c>
      <c r="E10" s="25">
        <v>1</v>
      </c>
      <c r="F10" s="29" t="s">
        <v>21</v>
      </c>
      <c r="G10" s="29" t="s">
        <v>42</v>
      </c>
      <c r="H10" s="30">
        <v>0</v>
      </c>
      <c r="I10" s="34">
        <v>1553541</v>
      </c>
      <c r="J10" s="33">
        <f>I10*E10</f>
        <v>1553541</v>
      </c>
    </row>
    <row r="11" spans="1:10" ht="58.5" customHeight="1">
      <c r="A11" s="2">
        <v>2</v>
      </c>
      <c r="B11" s="38" t="s">
        <v>36</v>
      </c>
      <c r="C11" s="39" t="s">
        <v>37</v>
      </c>
      <c r="D11" s="25" t="s">
        <v>35</v>
      </c>
      <c r="E11" s="25">
        <v>5</v>
      </c>
      <c r="F11" s="29" t="s">
        <v>21</v>
      </c>
      <c r="G11" s="29" t="s">
        <v>42</v>
      </c>
      <c r="H11" s="25">
        <v>0</v>
      </c>
      <c r="I11" s="35">
        <v>20000</v>
      </c>
      <c r="J11" s="33">
        <f t="shared" ref="J11:J14" si="0">I11*E11</f>
        <v>100000</v>
      </c>
    </row>
    <row r="12" spans="1:10" ht="60.75" customHeight="1">
      <c r="A12" s="2">
        <v>3</v>
      </c>
      <c r="B12" s="32" t="s">
        <v>38</v>
      </c>
      <c r="C12" s="32" t="s">
        <v>39</v>
      </c>
      <c r="D12" s="25" t="s">
        <v>35</v>
      </c>
      <c r="E12" s="25">
        <v>5</v>
      </c>
      <c r="F12" s="29" t="s">
        <v>21</v>
      </c>
      <c r="G12" s="29" t="s">
        <v>42</v>
      </c>
      <c r="H12" s="25">
        <v>0</v>
      </c>
      <c r="I12" s="25">
        <v>20000</v>
      </c>
      <c r="J12" s="33">
        <f t="shared" si="0"/>
        <v>100000</v>
      </c>
    </row>
    <row r="13" spans="1:10" ht="15" hidden="1" customHeight="1">
      <c r="A13" s="2"/>
      <c r="B13" s="25" t="s">
        <v>18</v>
      </c>
      <c r="C13" s="25"/>
      <c r="D13" s="25" t="s">
        <v>35</v>
      </c>
      <c r="E13" s="25"/>
      <c r="F13" s="9"/>
      <c r="G13" s="26"/>
      <c r="H13" s="9"/>
      <c r="I13" s="25"/>
      <c r="J13" s="33">
        <f t="shared" si="0"/>
        <v>0</v>
      </c>
    </row>
    <row r="14" spans="1:10" ht="51" customHeight="1">
      <c r="A14" s="2">
        <v>4</v>
      </c>
      <c r="B14" s="25" t="s">
        <v>40</v>
      </c>
      <c r="C14" s="25" t="s">
        <v>41</v>
      </c>
      <c r="D14" s="25" t="s">
        <v>35</v>
      </c>
      <c r="E14" s="25">
        <v>5</v>
      </c>
      <c r="F14" s="29" t="s">
        <v>21</v>
      </c>
      <c r="G14" s="29" t="s">
        <v>42</v>
      </c>
      <c r="H14" s="25">
        <v>0</v>
      </c>
      <c r="I14" s="25">
        <v>22000</v>
      </c>
      <c r="J14" s="33">
        <f t="shared" si="0"/>
        <v>110000</v>
      </c>
    </row>
    <row r="15" spans="1:10" ht="35.25" customHeight="1">
      <c r="A15" s="2"/>
      <c r="B15" s="83" t="s">
        <v>17</v>
      </c>
      <c r="C15" s="84"/>
      <c r="D15" s="84"/>
      <c r="E15" s="85"/>
      <c r="F15" s="9"/>
      <c r="G15" s="26"/>
      <c r="H15" s="9"/>
      <c r="I15" s="13"/>
      <c r="J15" s="9"/>
    </row>
    <row r="16" spans="1:10" ht="63.75" customHeight="1">
      <c r="A16" s="2">
        <v>5</v>
      </c>
      <c r="B16" s="25" t="s">
        <v>45</v>
      </c>
      <c r="C16" s="41" t="s">
        <v>44</v>
      </c>
      <c r="D16" s="25" t="s">
        <v>35</v>
      </c>
      <c r="E16" s="25">
        <v>6</v>
      </c>
      <c r="F16" s="29" t="s">
        <v>21</v>
      </c>
      <c r="G16" s="29" t="s">
        <v>42</v>
      </c>
      <c r="H16" s="25">
        <v>0</v>
      </c>
      <c r="I16" s="25">
        <v>176243</v>
      </c>
      <c r="J16" s="31">
        <f>I16*E16</f>
        <v>1057458</v>
      </c>
    </row>
    <row r="17" spans="1:10" ht="20.25" customHeight="1">
      <c r="A17" s="2"/>
      <c r="B17" s="40" t="s">
        <v>18</v>
      </c>
      <c r="C17" s="86"/>
      <c r="D17" s="86"/>
      <c r="E17" s="86"/>
      <c r="F17" s="9"/>
      <c r="G17" s="26"/>
      <c r="H17" s="9"/>
      <c r="I17" s="13"/>
      <c r="J17" s="14">
        <f>SUM(J10:J16)</f>
        <v>2920999</v>
      </c>
    </row>
    <row r="18" spans="1:10" ht="0.75" customHeight="1">
      <c r="B18" s="15"/>
      <c r="C18" s="15"/>
      <c r="D18" s="15"/>
      <c r="E18" s="15"/>
      <c r="J18" s="45"/>
    </row>
    <row r="19" spans="1:10" ht="20.25" customHeight="1">
      <c r="B19" s="15"/>
      <c r="C19" s="15"/>
      <c r="D19" s="15"/>
      <c r="E19" s="15"/>
      <c r="J19" s="45"/>
    </row>
    <row r="20" spans="1:10" ht="25.5" customHeight="1">
      <c r="C20" s="80" t="s">
        <v>49</v>
      </c>
      <c r="D20" s="80"/>
      <c r="E20" s="80"/>
      <c r="F20" s="80"/>
    </row>
    <row r="21" spans="1:10">
      <c r="C21" s="16"/>
      <c r="D21" s="16"/>
      <c r="E21" s="16"/>
    </row>
    <row r="22" spans="1:10">
      <c r="C22" s="80" t="s">
        <v>50</v>
      </c>
      <c r="D22" s="80"/>
      <c r="E22" s="80"/>
      <c r="F22" s="80"/>
    </row>
    <row r="23" spans="1:10" s="10" customFormat="1" ht="13.5">
      <c r="A23" s="6"/>
      <c r="C23" s="10" t="s">
        <v>43</v>
      </c>
      <c r="F23" s="11"/>
      <c r="G23" s="12"/>
      <c r="H23" s="11"/>
      <c r="I23" s="21"/>
      <c r="J23" s="11"/>
    </row>
  </sheetData>
  <mergeCells count="7">
    <mergeCell ref="C22:F22"/>
    <mergeCell ref="G3:I3"/>
    <mergeCell ref="B15:E15"/>
    <mergeCell ref="C17:E17"/>
    <mergeCell ref="G5:H5"/>
    <mergeCell ref="C7:G7"/>
    <mergeCell ref="C20:F20"/>
  </mergeCells>
  <pageMargins left="0.23622047244094491" right="0.35433070866141736" top="0.23622047244094491" bottom="0.19685039370078741" header="0.19685039370078741" footer="0.19685039370078741"/>
  <pageSetup paperSize="9" scale="80" orientation="landscape" r:id="rId1"/>
</worksheet>
</file>

<file path=xl/worksheets/sheet3.xml><?xml version="1.0" encoding="utf-8"?>
<worksheet xmlns="http://schemas.openxmlformats.org/spreadsheetml/2006/main" xmlns:r="http://schemas.openxmlformats.org/officeDocument/2006/relationships">
  <dimension ref="A1:I8"/>
  <sheetViews>
    <sheetView topLeftCell="B1" workbookViewId="0">
      <selection activeCell="D4" sqref="D4"/>
    </sheetView>
  </sheetViews>
  <sheetFormatPr defaultRowHeight="15"/>
  <cols>
    <col min="1" max="1" width="3.85546875" hidden="1" customWidth="1"/>
    <col min="2" max="2" width="0.140625" customWidth="1"/>
    <col min="3" max="3" width="73" style="1" customWidth="1"/>
    <col min="4" max="4" width="82.140625" customWidth="1"/>
  </cols>
  <sheetData>
    <row r="1" spans="3:9" s="51" customFormat="1" ht="35.25" customHeight="1">
      <c r="C1" s="89" t="s">
        <v>269</v>
      </c>
      <c r="D1" s="89"/>
      <c r="E1" s="50"/>
      <c r="F1" s="50"/>
      <c r="G1" s="50"/>
      <c r="H1" s="50"/>
      <c r="I1" s="50"/>
    </row>
    <row r="2" spans="3:9" ht="181.5" customHeight="1">
      <c r="C2" s="58" t="s">
        <v>0</v>
      </c>
      <c r="D2" s="52" t="s">
        <v>266</v>
      </c>
    </row>
    <row r="3" spans="3:9" ht="75">
      <c r="C3" s="58" t="s">
        <v>1</v>
      </c>
      <c r="D3" s="53" t="s">
        <v>6</v>
      </c>
    </row>
    <row r="4" spans="3:9" ht="35.25" customHeight="1">
      <c r="C4" s="59" t="s">
        <v>2</v>
      </c>
      <c r="D4" s="52" t="s">
        <v>6</v>
      </c>
    </row>
    <row r="5" spans="3:9" ht="87" customHeight="1">
      <c r="C5" s="58" t="s">
        <v>3</v>
      </c>
      <c r="D5" s="49" t="s">
        <v>267</v>
      </c>
    </row>
    <row r="6" spans="3:9" ht="59.25" customHeight="1">
      <c r="C6" s="58" t="s">
        <v>4</v>
      </c>
      <c r="D6" s="48" t="s">
        <v>268</v>
      </c>
    </row>
    <row r="7" spans="3:9" ht="149.25" customHeight="1">
      <c r="C7" s="88" t="s">
        <v>80</v>
      </c>
      <c r="D7" s="88"/>
    </row>
    <row r="8" spans="3:9">
      <c r="C8" s="54"/>
      <c r="D8" s="55"/>
    </row>
  </sheetData>
  <mergeCells count="2">
    <mergeCell ref="C7:D7"/>
    <mergeCell ref="C1:D1"/>
  </mergeCells>
  <pageMargins left="0.28000000000000003" right="0.70866141732283472" top="0.2" bottom="0.2" header="0.2" footer="0.2"/>
  <pageSetup paperSize="9" scale="85" orientation="landscape" horizontalDpi="180" verticalDpi="180" r:id="rId1"/>
</worksheet>
</file>

<file path=xl/worksheets/sheet4.xml><?xml version="1.0" encoding="utf-8"?>
<worksheet xmlns="http://schemas.openxmlformats.org/spreadsheetml/2006/main" xmlns:r="http://schemas.openxmlformats.org/officeDocument/2006/relationships">
  <dimension ref="A1:ED96"/>
  <sheetViews>
    <sheetView tabSelected="1" view="pageBreakPreview" topLeftCell="A88" zoomScale="60" zoomScaleNormal="90" workbookViewId="0">
      <selection activeCell="H5" sqref="H5"/>
    </sheetView>
  </sheetViews>
  <sheetFormatPr defaultColWidth="8.85546875" defaultRowHeight="18"/>
  <cols>
    <col min="1" max="1" width="5.85546875" style="72" customWidth="1"/>
    <col min="2" max="2" width="56.140625" style="73" customWidth="1"/>
    <col min="3" max="3" width="105.7109375" style="78" customWidth="1"/>
    <col min="4" max="4" width="10.85546875" style="72" customWidth="1"/>
    <col min="5" max="5" width="18" style="74" customWidth="1"/>
    <col min="6" max="6" width="20.28515625" style="74" customWidth="1"/>
    <col min="7" max="7" width="19.85546875" style="74" customWidth="1"/>
    <col min="8" max="8" width="25.140625" style="74" customWidth="1"/>
    <col min="9" max="9" width="27" style="72" customWidth="1"/>
    <col min="10" max="134" width="9.140625" style="46" customWidth="1"/>
    <col min="135" max="16384" width="8.85546875" style="47"/>
  </cols>
  <sheetData>
    <row r="1" spans="1:134" ht="23.25" customHeight="1">
      <c r="A1" s="63"/>
      <c r="B1" s="75"/>
      <c r="C1" s="65"/>
      <c r="D1" s="90"/>
      <c r="E1" s="90"/>
      <c r="F1" s="64"/>
      <c r="G1" s="64"/>
      <c r="H1" s="64"/>
      <c r="I1" s="65"/>
    </row>
    <row r="2" spans="1:134" s="56" customFormat="1" ht="21.75" customHeight="1">
      <c r="A2" s="66"/>
      <c r="B2" s="76"/>
      <c r="C2" s="77"/>
      <c r="D2" s="68"/>
      <c r="E2" s="69"/>
      <c r="F2" s="69"/>
      <c r="G2" s="70"/>
      <c r="H2" s="70"/>
      <c r="I2" s="71" t="s">
        <v>51</v>
      </c>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row>
    <row r="3" spans="1:134" s="56" customFormat="1" ht="12.75" customHeight="1">
      <c r="A3" s="66"/>
      <c r="B3" s="76"/>
      <c r="C3" s="77"/>
      <c r="D3" s="71"/>
      <c r="E3" s="70"/>
      <c r="F3" s="70"/>
      <c r="G3" s="70"/>
      <c r="H3" s="70"/>
      <c r="I3" s="6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row>
    <row r="4" spans="1:134" s="57" customFormat="1" ht="68.25" customHeight="1">
      <c r="A4" s="96" t="s">
        <v>11</v>
      </c>
      <c r="B4" s="97" t="s">
        <v>19</v>
      </c>
      <c r="C4" s="98" t="s">
        <v>13</v>
      </c>
      <c r="D4" s="96" t="s">
        <v>5</v>
      </c>
      <c r="E4" s="99" t="s">
        <v>12</v>
      </c>
      <c r="F4" s="99" t="s">
        <v>15</v>
      </c>
      <c r="G4" s="99" t="s">
        <v>10</v>
      </c>
      <c r="H4" s="99" t="s">
        <v>172</v>
      </c>
      <c r="I4" s="100" t="s">
        <v>8</v>
      </c>
    </row>
    <row r="5" spans="1:134" s="57" customFormat="1" ht="394.5" customHeight="1">
      <c r="A5" s="96"/>
      <c r="B5" s="101" t="s">
        <v>246</v>
      </c>
      <c r="C5" s="102" t="s">
        <v>245</v>
      </c>
      <c r="D5" s="96" t="s">
        <v>81</v>
      </c>
      <c r="E5" s="99">
        <v>1</v>
      </c>
      <c r="F5" s="99">
        <v>770000</v>
      </c>
      <c r="G5" s="99">
        <f>E5*F5</f>
        <v>770000</v>
      </c>
      <c r="H5" s="103" t="s">
        <v>173</v>
      </c>
      <c r="I5" s="104" t="s">
        <v>171</v>
      </c>
    </row>
    <row r="6" spans="1:134" s="109" customFormat="1" ht="246.75" customHeight="1">
      <c r="A6" s="105">
        <v>1</v>
      </c>
      <c r="B6" s="101" t="s">
        <v>175</v>
      </c>
      <c r="C6" s="106" t="s">
        <v>174</v>
      </c>
      <c r="D6" s="107" t="s">
        <v>81</v>
      </c>
      <c r="E6" s="103">
        <v>6</v>
      </c>
      <c r="F6" s="108">
        <v>504000</v>
      </c>
      <c r="G6" s="103">
        <f t="shared" ref="G6:G60" si="0">E6*F6</f>
        <v>3024000</v>
      </c>
      <c r="H6" s="103" t="s">
        <v>173</v>
      </c>
      <c r="I6" s="104" t="s">
        <v>171</v>
      </c>
    </row>
    <row r="7" spans="1:134" s="109" customFormat="1" ht="201" customHeight="1">
      <c r="A7" s="105">
        <v>2</v>
      </c>
      <c r="B7" s="110" t="s">
        <v>175</v>
      </c>
      <c r="C7" s="106" t="s">
        <v>176</v>
      </c>
      <c r="D7" s="107" t="s">
        <v>81</v>
      </c>
      <c r="E7" s="103">
        <v>1</v>
      </c>
      <c r="F7" s="108">
        <v>473760</v>
      </c>
      <c r="G7" s="103">
        <f t="shared" si="0"/>
        <v>473760</v>
      </c>
      <c r="H7" s="103" t="s">
        <v>173</v>
      </c>
      <c r="I7" s="104" t="s">
        <v>171</v>
      </c>
    </row>
    <row r="8" spans="1:134" s="109" customFormat="1" ht="197.25" customHeight="1">
      <c r="A8" s="105">
        <v>3</v>
      </c>
      <c r="B8" s="101" t="s">
        <v>177</v>
      </c>
      <c r="C8" s="111" t="s">
        <v>248</v>
      </c>
      <c r="D8" s="112" t="s">
        <v>81</v>
      </c>
      <c r="E8" s="103">
        <v>3</v>
      </c>
      <c r="F8" s="108">
        <v>900000</v>
      </c>
      <c r="G8" s="103">
        <f t="shared" si="0"/>
        <v>2700000</v>
      </c>
      <c r="H8" s="103" t="s">
        <v>173</v>
      </c>
      <c r="I8" s="104" t="s">
        <v>171</v>
      </c>
    </row>
    <row r="9" spans="1:134" s="109" customFormat="1" ht="198" customHeight="1">
      <c r="A9" s="105">
        <v>4</v>
      </c>
      <c r="B9" s="101" t="s">
        <v>178</v>
      </c>
      <c r="C9" s="106" t="s">
        <v>179</v>
      </c>
      <c r="D9" s="112" t="s">
        <v>81</v>
      </c>
      <c r="E9" s="103">
        <v>1</v>
      </c>
      <c r="F9" s="108">
        <v>86000</v>
      </c>
      <c r="G9" s="103">
        <f t="shared" si="0"/>
        <v>86000</v>
      </c>
      <c r="H9" s="103" t="s">
        <v>173</v>
      </c>
      <c r="I9" s="104" t="s">
        <v>171</v>
      </c>
    </row>
    <row r="10" spans="1:134" s="109" customFormat="1" ht="158.25" customHeight="1">
      <c r="A10" s="105">
        <v>5</v>
      </c>
      <c r="B10" s="110" t="s">
        <v>83</v>
      </c>
      <c r="C10" s="106" t="s">
        <v>180</v>
      </c>
      <c r="D10" s="113" t="s">
        <v>82</v>
      </c>
      <c r="E10" s="114">
        <v>1</v>
      </c>
      <c r="F10" s="108">
        <v>150570</v>
      </c>
      <c r="G10" s="103">
        <f t="shared" si="0"/>
        <v>150570</v>
      </c>
      <c r="H10" s="103" t="s">
        <v>173</v>
      </c>
      <c r="I10" s="104" t="s">
        <v>171</v>
      </c>
    </row>
    <row r="11" spans="1:134" s="109" customFormat="1" ht="120" customHeight="1">
      <c r="A11" s="105">
        <v>6</v>
      </c>
      <c r="B11" s="115" t="s">
        <v>84</v>
      </c>
      <c r="C11" s="116" t="s">
        <v>188</v>
      </c>
      <c r="D11" s="113" t="s">
        <v>81</v>
      </c>
      <c r="E11" s="103">
        <v>1</v>
      </c>
      <c r="F11" s="108">
        <v>14471</v>
      </c>
      <c r="G11" s="103">
        <f t="shared" si="0"/>
        <v>14471</v>
      </c>
      <c r="H11" s="103" t="s">
        <v>173</v>
      </c>
      <c r="I11" s="104" t="s">
        <v>171</v>
      </c>
    </row>
    <row r="12" spans="1:134" s="109" customFormat="1" ht="120" customHeight="1">
      <c r="A12" s="105">
        <v>7</v>
      </c>
      <c r="B12" s="115" t="s">
        <v>85</v>
      </c>
      <c r="C12" s="116" t="s">
        <v>189</v>
      </c>
      <c r="D12" s="113" t="s">
        <v>81</v>
      </c>
      <c r="E12" s="103">
        <v>1</v>
      </c>
      <c r="F12" s="108">
        <v>16964</v>
      </c>
      <c r="G12" s="103">
        <f t="shared" si="0"/>
        <v>16964</v>
      </c>
      <c r="H12" s="103" t="s">
        <v>173</v>
      </c>
      <c r="I12" s="104" t="s">
        <v>171</v>
      </c>
    </row>
    <row r="13" spans="1:134" s="109" customFormat="1" ht="120" customHeight="1">
      <c r="A13" s="105">
        <v>8</v>
      </c>
      <c r="B13" s="115" t="s">
        <v>86</v>
      </c>
      <c r="C13" s="116" t="s">
        <v>190</v>
      </c>
      <c r="D13" s="113" t="s">
        <v>81</v>
      </c>
      <c r="E13" s="103">
        <v>1</v>
      </c>
      <c r="F13" s="108">
        <v>8786</v>
      </c>
      <c r="G13" s="103">
        <f t="shared" si="0"/>
        <v>8786</v>
      </c>
      <c r="H13" s="103" t="s">
        <v>173</v>
      </c>
      <c r="I13" s="104" t="s">
        <v>171</v>
      </c>
    </row>
    <row r="14" spans="1:134" s="109" customFormat="1" ht="120" customHeight="1">
      <c r="A14" s="105">
        <v>9</v>
      </c>
      <c r="B14" s="115" t="s">
        <v>87</v>
      </c>
      <c r="C14" s="116" t="s">
        <v>191</v>
      </c>
      <c r="D14" s="113" t="s">
        <v>81</v>
      </c>
      <c r="E14" s="103">
        <v>10</v>
      </c>
      <c r="F14" s="108">
        <v>34790</v>
      </c>
      <c r="G14" s="103">
        <f t="shared" si="0"/>
        <v>347900</v>
      </c>
      <c r="H14" s="103" t="s">
        <v>173</v>
      </c>
      <c r="I14" s="104" t="s">
        <v>171</v>
      </c>
    </row>
    <row r="15" spans="1:134" s="109" customFormat="1" ht="120" customHeight="1">
      <c r="A15" s="105">
        <v>10</v>
      </c>
      <c r="B15" s="115" t="s">
        <v>88</v>
      </c>
      <c r="C15" s="116" t="s">
        <v>192</v>
      </c>
      <c r="D15" s="113" t="s">
        <v>81</v>
      </c>
      <c r="E15" s="103">
        <v>1</v>
      </c>
      <c r="F15" s="108">
        <v>4578</v>
      </c>
      <c r="G15" s="103">
        <f t="shared" si="0"/>
        <v>4578</v>
      </c>
      <c r="H15" s="103" t="s">
        <v>173</v>
      </c>
      <c r="I15" s="104" t="s">
        <v>171</v>
      </c>
    </row>
    <row r="16" spans="1:134" s="109" customFormat="1" ht="120" customHeight="1">
      <c r="A16" s="105">
        <v>11</v>
      </c>
      <c r="B16" s="115" t="s">
        <v>89</v>
      </c>
      <c r="C16" s="116" t="s">
        <v>193</v>
      </c>
      <c r="D16" s="113" t="s">
        <v>81</v>
      </c>
      <c r="E16" s="103">
        <v>1</v>
      </c>
      <c r="F16" s="108">
        <v>35813</v>
      </c>
      <c r="G16" s="103">
        <f t="shared" si="0"/>
        <v>35813</v>
      </c>
      <c r="H16" s="103" t="s">
        <v>173</v>
      </c>
      <c r="I16" s="104" t="s">
        <v>171</v>
      </c>
    </row>
    <row r="17" spans="1:9" s="109" customFormat="1" ht="120" customHeight="1">
      <c r="A17" s="105">
        <v>12</v>
      </c>
      <c r="B17" s="115" t="s">
        <v>90</v>
      </c>
      <c r="C17" s="116" t="s">
        <v>249</v>
      </c>
      <c r="D17" s="113" t="s">
        <v>81</v>
      </c>
      <c r="E17" s="103">
        <v>2</v>
      </c>
      <c r="F17" s="108">
        <v>25327</v>
      </c>
      <c r="G17" s="103">
        <f t="shared" si="0"/>
        <v>50654</v>
      </c>
      <c r="H17" s="103" t="s">
        <v>173</v>
      </c>
      <c r="I17" s="104" t="s">
        <v>171</v>
      </c>
    </row>
    <row r="18" spans="1:9" s="109" customFormat="1" ht="120" customHeight="1">
      <c r="A18" s="105">
        <v>13</v>
      </c>
      <c r="B18" s="115" t="s">
        <v>91</v>
      </c>
      <c r="C18" s="116" t="s">
        <v>250</v>
      </c>
      <c r="D18" s="113" t="s">
        <v>81</v>
      </c>
      <c r="E18" s="103">
        <v>2</v>
      </c>
      <c r="F18" s="108">
        <v>25327</v>
      </c>
      <c r="G18" s="103">
        <f t="shared" si="0"/>
        <v>50654</v>
      </c>
      <c r="H18" s="103" t="s">
        <v>173</v>
      </c>
      <c r="I18" s="104" t="s">
        <v>171</v>
      </c>
    </row>
    <row r="19" spans="1:9" s="109" customFormat="1" ht="120" customHeight="1">
      <c r="A19" s="105">
        <v>14</v>
      </c>
      <c r="B19" s="115" t="s">
        <v>92</v>
      </c>
      <c r="C19" s="116" t="s">
        <v>251</v>
      </c>
      <c r="D19" s="113" t="s">
        <v>81</v>
      </c>
      <c r="E19" s="103">
        <v>4</v>
      </c>
      <c r="F19" s="108">
        <v>11671</v>
      </c>
      <c r="G19" s="103">
        <f t="shared" si="0"/>
        <v>46684</v>
      </c>
      <c r="H19" s="103" t="s">
        <v>173</v>
      </c>
      <c r="I19" s="104" t="s">
        <v>171</v>
      </c>
    </row>
    <row r="20" spans="1:9" s="109" customFormat="1" ht="39" customHeight="1">
      <c r="A20" s="105">
        <v>15</v>
      </c>
      <c r="B20" s="115" t="s">
        <v>93</v>
      </c>
      <c r="C20" s="116" t="s">
        <v>252</v>
      </c>
      <c r="D20" s="113" t="s">
        <v>81</v>
      </c>
      <c r="E20" s="103">
        <v>4</v>
      </c>
      <c r="F20" s="108">
        <v>11671</v>
      </c>
      <c r="G20" s="103">
        <f t="shared" si="0"/>
        <v>46684</v>
      </c>
      <c r="H20" s="103" t="s">
        <v>173</v>
      </c>
      <c r="I20" s="104" t="s">
        <v>171</v>
      </c>
    </row>
    <row r="21" spans="1:9" s="109" customFormat="1" ht="39" customHeight="1">
      <c r="A21" s="105">
        <v>16</v>
      </c>
      <c r="B21" s="115" t="s">
        <v>94</v>
      </c>
      <c r="C21" s="116" t="s">
        <v>253</v>
      </c>
      <c r="D21" s="113" t="s">
        <v>81</v>
      </c>
      <c r="E21" s="103">
        <v>2</v>
      </c>
      <c r="F21" s="108">
        <v>20288</v>
      </c>
      <c r="G21" s="103">
        <f t="shared" si="0"/>
        <v>40576</v>
      </c>
      <c r="H21" s="103" t="s">
        <v>173</v>
      </c>
      <c r="I21" s="104" t="s">
        <v>171</v>
      </c>
    </row>
    <row r="22" spans="1:9" s="109" customFormat="1" ht="39" customHeight="1">
      <c r="A22" s="105">
        <v>17</v>
      </c>
      <c r="B22" s="115" t="s">
        <v>95</v>
      </c>
      <c r="C22" s="116" t="s">
        <v>254</v>
      </c>
      <c r="D22" s="113" t="s">
        <v>81</v>
      </c>
      <c r="E22" s="103">
        <v>1</v>
      </c>
      <c r="F22" s="108">
        <v>28966</v>
      </c>
      <c r="G22" s="103">
        <f t="shared" si="0"/>
        <v>28966</v>
      </c>
      <c r="H22" s="103" t="s">
        <v>173</v>
      </c>
      <c r="I22" s="104" t="s">
        <v>171</v>
      </c>
    </row>
    <row r="23" spans="1:9" s="109" customFormat="1" ht="39" customHeight="1">
      <c r="A23" s="105">
        <v>18</v>
      </c>
      <c r="B23" s="115" t="s">
        <v>96</v>
      </c>
      <c r="C23" s="116" t="s">
        <v>255</v>
      </c>
      <c r="D23" s="113" t="s">
        <v>81</v>
      </c>
      <c r="E23" s="103">
        <v>8</v>
      </c>
      <c r="F23" s="108">
        <v>57871</v>
      </c>
      <c r="G23" s="103">
        <f t="shared" si="0"/>
        <v>462968</v>
      </c>
      <c r="H23" s="103" t="s">
        <v>173</v>
      </c>
      <c r="I23" s="104" t="s">
        <v>171</v>
      </c>
    </row>
    <row r="24" spans="1:9" s="109" customFormat="1" ht="39" customHeight="1">
      <c r="A24" s="105">
        <v>19</v>
      </c>
      <c r="B24" s="115" t="s">
        <v>97</v>
      </c>
      <c r="C24" s="116" t="s">
        <v>256</v>
      </c>
      <c r="D24" s="113" t="s">
        <v>81</v>
      </c>
      <c r="E24" s="103">
        <v>8</v>
      </c>
      <c r="F24" s="108">
        <v>148261</v>
      </c>
      <c r="G24" s="103">
        <f t="shared" si="0"/>
        <v>1186088</v>
      </c>
      <c r="H24" s="103" t="s">
        <v>173</v>
      </c>
      <c r="I24" s="104" t="s">
        <v>171</v>
      </c>
    </row>
    <row r="25" spans="1:9" s="109" customFormat="1" ht="39" customHeight="1">
      <c r="A25" s="105">
        <v>20</v>
      </c>
      <c r="B25" s="115" t="s">
        <v>98</v>
      </c>
      <c r="C25" s="116" t="s">
        <v>257</v>
      </c>
      <c r="D25" s="113" t="s">
        <v>81</v>
      </c>
      <c r="E25" s="103">
        <v>1</v>
      </c>
      <c r="F25" s="108">
        <v>20565</v>
      </c>
      <c r="G25" s="103">
        <f t="shared" si="0"/>
        <v>20565</v>
      </c>
      <c r="H25" s="103" t="s">
        <v>173</v>
      </c>
      <c r="I25" s="104" t="s">
        <v>171</v>
      </c>
    </row>
    <row r="26" spans="1:9" s="109" customFormat="1" ht="39" customHeight="1">
      <c r="A26" s="105">
        <v>21</v>
      </c>
      <c r="B26" s="115" t="s">
        <v>99</v>
      </c>
      <c r="C26" s="116" t="s">
        <v>258</v>
      </c>
      <c r="D26" s="113" t="s">
        <v>81</v>
      </c>
      <c r="E26" s="103">
        <v>1</v>
      </c>
      <c r="F26" s="108">
        <v>8440</v>
      </c>
      <c r="G26" s="103">
        <f t="shared" si="0"/>
        <v>8440</v>
      </c>
      <c r="H26" s="103" t="s">
        <v>173</v>
      </c>
      <c r="I26" s="104" t="s">
        <v>171</v>
      </c>
    </row>
    <row r="27" spans="1:9" s="109" customFormat="1" ht="39" customHeight="1">
      <c r="A27" s="105">
        <v>22</v>
      </c>
      <c r="B27" s="115" t="s">
        <v>100</v>
      </c>
      <c r="C27" s="116" t="s">
        <v>259</v>
      </c>
      <c r="D27" s="113" t="s">
        <v>81</v>
      </c>
      <c r="E27" s="103">
        <v>1</v>
      </c>
      <c r="F27" s="108">
        <v>8355</v>
      </c>
      <c r="G27" s="103">
        <f t="shared" si="0"/>
        <v>8355</v>
      </c>
      <c r="H27" s="103" t="s">
        <v>173</v>
      </c>
      <c r="I27" s="104" t="s">
        <v>171</v>
      </c>
    </row>
    <row r="28" spans="1:9" s="109" customFormat="1" ht="39" customHeight="1">
      <c r="A28" s="105">
        <v>23</v>
      </c>
      <c r="B28" s="115" t="s">
        <v>101</v>
      </c>
      <c r="C28" s="116" t="s">
        <v>260</v>
      </c>
      <c r="D28" s="113" t="s">
        <v>81</v>
      </c>
      <c r="E28" s="103">
        <v>1</v>
      </c>
      <c r="F28" s="108">
        <v>75527</v>
      </c>
      <c r="G28" s="103">
        <f t="shared" si="0"/>
        <v>75527</v>
      </c>
      <c r="H28" s="103" t="s">
        <v>173</v>
      </c>
      <c r="I28" s="104" t="s">
        <v>171</v>
      </c>
    </row>
    <row r="29" spans="1:9" s="109" customFormat="1" ht="39" customHeight="1">
      <c r="A29" s="105">
        <v>24</v>
      </c>
      <c r="B29" s="115" t="s">
        <v>102</v>
      </c>
      <c r="C29" s="116" t="s">
        <v>261</v>
      </c>
      <c r="D29" s="113" t="s">
        <v>81</v>
      </c>
      <c r="E29" s="103">
        <v>14</v>
      </c>
      <c r="F29" s="108">
        <v>61033</v>
      </c>
      <c r="G29" s="103">
        <f t="shared" si="0"/>
        <v>854462</v>
      </c>
      <c r="H29" s="103" t="s">
        <v>173</v>
      </c>
      <c r="I29" s="104" t="s">
        <v>171</v>
      </c>
    </row>
    <row r="30" spans="1:9" s="109" customFormat="1" ht="39" customHeight="1">
      <c r="A30" s="105">
        <v>25</v>
      </c>
      <c r="B30" s="115" t="s">
        <v>103</v>
      </c>
      <c r="C30" s="116" t="s">
        <v>194</v>
      </c>
      <c r="D30" s="113" t="s">
        <v>81</v>
      </c>
      <c r="E30" s="103">
        <v>2</v>
      </c>
      <c r="F30" s="108">
        <v>17341</v>
      </c>
      <c r="G30" s="103">
        <f t="shared" si="0"/>
        <v>34682</v>
      </c>
      <c r="H30" s="103" t="s">
        <v>173</v>
      </c>
      <c r="I30" s="104" t="s">
        <v>171</v>
      </c>
    </row>
    <row r="31" spans="1:9" s="109" customFormat="1" ht="39" customHeight="1">
      <c r="A31" s="105">
        <v>26</v>
      </c>
      <c r="B31" s="115" t="s">
        <v>104</v>
      </c>
      <c r="C31" s="116" t="s">
        <v>195</v>
      </c>
      <c r="D31" s="113" t="s">
        <v>81</v>
      </c>
      <c r="E31" s="103">
        <v>2</v>
      </c>
      <c r="F31" s="108">
        <v>13087</v>
      </c>
      <c r="G31" s="103">
        <f t="shared" si="0"/>
        <v>26174</v>
      </c>
      <c r="H31" s="103" t="s">
        <v>173</v>
      </c>
      <c r="I31" s="104" t="s">
        <v>171</v>
      </c>
    </row>
    <row r="32" spans="1:9" s="109" customFormat="1" ht="39" customHeight="1">
      <c r="A32" s="105">
        <v>27</v>
      </c>
      <c r="B32" s="115" t="s">
        <v>105</v>
      </c>
      <c r="C32" s="116" t="s">
        <v>196</v>
      </c>
      <c r="D32" s="113" t="s">
        <v>81</v>
      </c>
      <c r="E32" s="103">
        <v>1</v>
      </c>
      <c r="F32" s="108">
        <v>21188</v>
      </c>
      <c r="G32" s="103">
        <f t="shared" si="0"/>
        <v>21188</v>
      </c>
      <c r="H32" s="103" t="s">
        <v>173</v>
      </c>
      <c r="I32" s="104" t="s">
        <v>171</v>
      </c>
    </row>
    <row r="33" spans="1:9" s="109" customFormat="1" ht="39" customHeight="1">
      <c r="A33" s="105">
        <v>28</v>
      </c>
      <c r="B33" s="115" t="s">
        <v>106</v>
      </c>
      <c r="C33" s="116" t="s">
        <v>197</v>
      </c>
      <c r="D33" s="113" t="s">
        <v>107</v>
      </c>
      <c r="E33" s="103">
        <v>2</v>
      </c>
      <c r="F33" s="108">
        <v>26543</v>
      </c>
      <c r="G33" s="103">
        <f t="shared" si="0"/>
        <v>53086</v>
      </c>
      <c r="H33" s="103" t="s">
        <v>173</v>
      </c>
      <c r="I33" s="104" t="s">
        <v>171</v>
      </c>
    </row>
    <row r="34" spans="1:9" s="109" customFormat="1" ht="39" customHeight="1">
      <c r="A34" s="105">
        <v>29</v>
      </c>
      <c r="B34" s="115" t="s">
        <v>108</v>
      </c>
      <c r="C34" s="116" t="s">
        <v>198</v>
      </c>
      <c r="D34" s="113" t="s">
        <v>82</v>
      </c>
      <c r="E34" s="103">
        <v>2</v>
      </c>
      <c r="F34" s="108">
        <v>52901</v>
      </c>
      <c r="G34" s="103">
        <f t="shared" si="0"/>
        <v>105802</v>
      </c>
      <c r="H34" s="103" t="s">
        <v>173</v>
      </c>
      <c r="I34" s="104" t="s">
        <v>171</v>
      </c>
    </row>
    <row r="35" spans="1:9" s="109" customFormat="1" ht="39" customHeight="1">
      <c r="A35" s="105">
        <v>30</v>
      </c>
      <c r="B35" s="115" t="s">
        <v>109</v>
      </c>
      <c r="C35" s="116" t="s">
        <v>199</v>
      </c>
      <c r="D35" s="113" t="s">
        <v>82</v>
      </c>
      <c r="E35" s="103">
        <v>2</v>
      </c>
      <c r="F35" s="108">
        <v>52901</v>
      </c>
      <c r="G35" s="103">
        <f t="shared" si="0"/>
        <v>105802</v>
      </c>
      <c r="H35" s="103" t="s">
        <v>173</v>
      </c>
      <c r="I35" s="104" t="s">
        <v>171</v>
      </c>
    </row>
    <row r="36" spans="1:9" s="109" customFormat="1" ht="39" customHeight="1">
      <c r="A36" s="105">
        <v>31</v>
      </c>
      <c r="B36" s="115" t="s">
        <v>110</v>
      </c>
      <c r="C36" s="116" t="s">
        <v>200</v>
      </c>
      <c r="D36" s="113" t="s">
        <v>82</v>
      </c>
      <c r="E36" s="103">
        <v>2</v>
      </c>
      <c r="F36" s="108">
        <v>52901</v>
      </c>
      <c r="G36" s="103">
        <f t="shared" si="0"/>
        <v>105802</v>
      </c>
      <c r="H36" s="103" t="s">
        <v>173</v>
      </c>
      <c r="I36" s="104" t="s">
        <v>171</v>
      </c>
    </row>
    <row r="37" spans="1:9" s="109" customFormat="1" ht="39" customHeight="1">
      <c r="A37" s="105">
        <v>32</v>
      </c>
      <c r="B37" s="101" t="s">
        <v>111</v>
      </c>
      <c r="C37" s="111" t="s">
        <v>181</v>
      </c>
      <c r="D37" s="107" t="s">
        <v>81</v>
      </c>
      <c r="E37" s="103">
        <v>3</v>
      </c>
      <c r="F37" s="108">
        <v>40513</v>
      </c>
      <c r="G37" s="103">
        <f t="shared" si="0"/>
        <v>121539</v>
      </c>
      <c r="H37" s="103" t="s">
        <v>173</v>
      </c>
      <c r="I37" s="104" t="s">
        <v>171</v>
      </c>
    </row>
    <row r="38" spans="1:9" s="109" customFormat="1" ht="39" customHeight="1">
      <c r="A38" s="105">
        <v>33</v>
      </c>
      <c r="B38" s="101" t="s">
        <v>183</v>
      </c>
      <c r="C38" s="111" t="s">
        <v>182</v>
      </c>
      <c r="D38" s="107" t="s">
        <v>81</v>
      </c>
      <c r="E38" s="103">
        <v>2</v>
      </c>
      <c r="F38" s="108">
        <v>43846</v>
      </c>
      <c r="G38" s="103">
        <f t="shared" si="0"/>
        <v>87692</v>
      </c>
      <c r="H38" s="103" t="s">
        <v>173</v>
      </c>
      <c r="I38" s="104" t="s">
        <v>171</v>
      </c>
    </row>
    <row r="39" spans="1:9" s="109" customFormat="1" ht="99.75" customHeight="1">
      <c r="A39" s="105">
        <v>34</v>
      </c>
      <c r="B39" s="101" t="s">
        <v>112</v>
      </c>
      <c r="C39" s="117" t="s">
        <v>184</v>
      </c>
      <c r="D39" s="107" t="s">
        <v>81</v>
      </c>
      <c r="E39" s="103">
        <v>2</v>
      </c>
      <c r="F39" s="108">
        <v>43846</v>
      </c>
      <c r="G39" s="103">
        <f t="shared" si="0"/>
        <v>87692</v>
      </c>
      <c r="H39" s="103" t="s">
        <v>173</v>
      </c>
      <c r="I39" s="104" t="s">
        <v>171</v>
      </c>
    </row>
    <row r="40" spans="1:9" s="109" customFormat="1" ht="78" customHeight="1">
      <c r="A40" s="105">
        <v>35</v>
      </c>
      <c r="B40" s="101" t="s">
        <v>113</v>
      </c>
      <c r="C40" s="117" t="s">
        <v>185</v>
      </c>
      <c r="D40" s="107" t="s">
        <v>81</v>
      </c>
      <c r="E40" s="103">
        <v>2</v>
      </c>
      <c r="F40" s="108">
        <v>43846</v>
      </c>
      <c r="G40" s="103">
        <f t="shared" si="0"/>
        <v>87692</v>
      </c>
      <c r="H40" s="103" t="s">
        <v>173</v>
      </c>
      <c r="I40" s="104" t="s">
        <v>171</v>
      </c>
    </row>
    <row r="41" spans="1:9" s="109" customFormat="1" ht="78" customHeight="1">
      <c r="A41" s="105">
        <v>36</v>
      </c>
      <c r="B41" s="101" t="s">
        <v>114</v>
      </c>
      <c r="C41" s="117" t="s">
        <v>186</v>
      </c>
      <c r="D41" s="107" t="s">
        <v>81</v>
      </c>
      <c r="E41" s="103">
        <v>2</v>
      </c>
      <c r="F41" s="108">
        <v>43846</v>
      </c>
      <c r="G41" s="103">
        <f t="shared" si="0"/>
        <v>87692</v>
      </c>
      <c r="H41" s="103" t="s">
        <v>173</v>
      </c>
      <c r="I41" s="104" t="s">
        <v>171</v>
      </c>
    </row>
    <row r="42" spans="1:9" s="109" customFormat="1" ht="59.25" customHeight="1">
      <c r="A42" s="105">
        <v>37</v>
      </c>
      <c r="B42" s="101" t="s">
        <v>115</v>
      </c>
      <c r="C42" s="117" t="s">
        <v>187</v>
      </c>
      <c r="D42" s="107" t="s">
        <v>82</v>
      </c>
      <c r="E42" s="103">
        <v>3</v>
      </c>
      <c r="F42" s="108">
        <v>12870</v>
      </c>
      <c r="G42" s="103">
        <f t="shared" si="0"/>
        <v>38610</v>
      </c>
      <c r="H42" s="103" t="s">
        <v>173</v>
      </c>
      <c r="I42" s="104" t="s">
        <v>171</v>
      </c>
    </row>
    <row r="43" spans="1:9" s="109" customFormat="1" ht="39" customHeight="1">
      <c r="A43" s="105">
        <v>38</v>
      </c>
      <c r="B43" s="101" t="s">
        <v>116</v>
      </c>
      <c r="C43" s="118" t="s">
        <v>201</v>
      </c>
      <c r="D43" s="119" t="s">
        <v>81</v>
      </c>
      <c r="E43" s="120">
        <v>1</v>
      </c>
      <c r="F43" s="108">
        <v>73200</v>
      </c>
      <c r="G43" s="103">
        <f t="shared" si="0"/>
        <v>73200</v>
      </c>
      <c r="H43" s="103" t="s">
        <v>173</v>
      </c>
      <c r="I43" s="104" t="s">
        <v>171</v>
      </c>
    </row>
    <row r="44" spans="1:9" s="109" customFormat="1" ht="39" customHeight="1">
      <c r="A44" s="105">
        <v>39</v>
      </c>
      <c r="B44" s="101" t="s">
        <v>117</v>
      </c>
      <c r="C44" s="118" t="s">
        <v>202</v>
      </c>
      <c r="D44" s="119" t="s">
        <v>81</v>
      </c>
      <c r="E44" s="120">
        <v>3</v>
      </c>
      <c r="F44" s="108">
        <v>83200</v>
      </c>
      <c r="G44" s="103">
        <f t="shared" si="0"/>
        <v>249600</v>
      </c>
      <c r="H44" s="103" t="s">
        <v>173</v>
      </c>
      <c r="I44" s="104" t="s">
        <v>171</v>
      </c>
    </row>
    <row r="45" spans="1:9" s="109" customFormat="1" ht="39" customHeight="1">
      <c r="A45" s="105">
        <v>40</v>
      </c>
      <c r="B45" s="101" t="s">
        <v>118</v>
      </c>
      <c r="C45" s="121" t="s">
        <v>203</v>
      </c>
      <c r="D45" s="119" t="s">
        <v>81</v>
      </c>
      <c r="E45" s="120">
        <v>3</v>
      </c>
      <c r="F45" s="108">
        <v>350000</v>
      </c>
      <c r="G45" s="103">
        <f t="shared" si="0"/>
        <v>1050000</v>
      </c>
      <c r="H45" s="103" t="s">
        <v>173</v>
      </c>
      <c r="I45" s="104" t="s">
        <v>171</v>
      </c>
    </row>
    <row r="46" spans="1:9" s="109" customFormat="1" ht="39" customHeight="1">
      <c r="A46" s="105">
        <v>41</v>
      </c>
      <c r="B46" s="101" t="s">
        <v>119</v>
      </c>
      <c r="C46" s="118" t="s">
        <v>204</v>
      </c>
      <c r="D46" s="119" t="s">
        <v>81</v>
      </c>
      <c r="E46" s="120">
        <v>4</v>
      </c>
      <c r="F46" s="108">
        <v>40000</v>
      </c>
      <c r="G46" s="103">
        <f t="shared" si="0"/>
        <v>160000</v>
      </c>
      <c r="H46" s="103" t="s">
        <v>173</v>
      </c>
      <c r="I46" s="104" t="s">
        <v>171</v>
      </c>
    </row>
    <row r="47" spans="1:9" s="109" customFormat="1" ht="39" customHeight="1">
      <c r="A47" s="105">
        <v>42</v>
      </c>
      <c r="B47" s="101" t="s">
        <v>120</v>
      </c>
      <c r="C47" s="118" t="s">
        <v>205</v>
      </c>
      <c r="D47" s="119" t="s">
        <v>81</v>
      </c>
      <c r="E47" s="120">
        <v>4</v>
      </c>
      <c r="F47" s="108">
        <v>75000</v>
      </c>
      <c r="G47" s="103">
        <f t="shared" si="0"/>
        <v>300000</v>
      </c>
      <c r="H47" s="103" t="s">
        <v>173</v>
      </c>
      <c r="I47" s="104" t="s">
        <v>171</v>
      </c>
    </row>
    <row r="48" spans="1:9" s="109" customFormat="1" ht="39" customHeight="1">
      <c r="A48" s="105">
        <v>43</v>
      </c>
      <c r="B48" s="122" t="s">
        <v>121</v>
      </c>
      <c r="C48" s="118" t="s">
        <v>206</v>
      </c>
      <c r="D48" s="119" t="s">
        <v>82</v>
      </c>
      <c r="E48" s="120">
        <v>1</v>
      </c>
      <c r="F48" s="108">
        <v>25000</v>
      </c>
      <c r="G48" s="103">
        <f t="shared" si="0"/>
        <v>25000</v>
      </c>
      <c r="H48" s="103" t="s">
        <v>173</v>
      </c>
      <c r="I48" s="104" t="s">
        <v>171</v>
      </c>
    </row>
    <row r="49" spans="1:9" s="109" customFormat="1" ht="39" customHeight="1">
      <c r="A49" s="105">
        <v>44</v>
      </c>
      <c r="B49" s="101" t="s">
        <v>122</v>
      </c>
      <c r="C49" s="111" t="s">
        <v>207</v>
      </c>
      <c r="D49" s="119" t="s">
        <v>81</v>
      </c>
      <c r="E49" s="120">
        <v>8</v>
      </c>
      <c r="F49" s="108">
        <v>28300</v>
      </c>
      <c r="G49" s="103">
        <f t="shared" si="0"/>
        <v>226400</v>
      </c>
      <c r="H49" s="103" t="s">
        <v>173</v>
      </c>
      <c r="I49" s="104" t="s">
        <v>171</v>
      </c>
    </row>
    <row r="50" spans="1:9" s="109" customFormat="1" ht="39" customHeight="1">
      <c r="A50" s="105">
        <v>45</v>
      </c>
      <c r="B50" s="110" t="s">
        <v>123</v>
      </c>
      <c r="C50" s="111" t="s">
        <v>216</v>
      </c>
      <c r="D50" s="107" t="s">
        <v>81</v>
      </c>
      <c r="E50" s="103">
        <v>5</v>
      </c>
      <c r="F50" s="108">
        <v>44000</v>
      </c>
      <c r="G50" s="103">
        <f t="shared" si="0"/>
        <v>220000</v>
      </c>
      <c r="H50" s="103" t="s">
        <v>173</v>
      </c>
      <c r="I50" s="104" t="s">
        <v>171</v>
      </c>
    </row>
    <row r="51" spans="1:9" s="109" customFormat="1" ht="39" customHeight="1">
      <c r="A51" s="105">
        <v>46</v>
      </c>
      <c r="B51" s="101" t="s">
        <v>124</v>
      </c>
      <c r="C51" s="111" t="s">
        <v>262</v>
      </c>
      <c r="D51" s="107" t="s">
        <v>81</v>
      </c>
      <c r="E51" s="103">
        <v>4</v>
      </c>
      <c r="F51" s="108">
        <v>39600</v>
      </c>
      <c r="G51" s="103">
        <f t="shared" si="0"/>
        <v>158400</v>
      </c>
      <c r="H51" s="103" t="s">
        <v>173</v>
      </c>
      <c r="I51" s="104" t="s">
        <v>171</v>
      </c>
    </row>
    <row r="52" spans="1:9" s="109" customFormat="1" ht="39" customHeight="1">
      <c r="A52" s="105">
        <v>47</v>
      </c>
      <c r="B52" s="101" t="s">
        <v>125</v>
      </c>
      <c r="C52" s="111" t="s">
        <v>263</v>
      </c>
      <c r="D52" s="107" t="s">
        <v>81</v>
      </c>
      <c r="E52" s="103">
        <v>3</v>
      </c>
      <c r="F52" s="108">
        <v>28300</v>
      </c>
      <c r="G52" s="103">
        <f t="shared" si="0"/>
        <v>84900</v>
      </c>
      <c r="H52" s="103" t="s">
        <v>173</v>
      </c>
      <c r="I52" s="104" t="s">
        <v>171</v>
      </c>
    </row>
    <row r="53" spans="1:9" s="109" customFormat="1" ht="39" customHeight="1">
      <c r="A53" s="105">
        <v>48</v>
      </c>
      <c r="B53" s="101" t="s">
        <v>126</v>
      </c>
      <c r="C53" s="111" t="s">
        <v>264</v>
      </c>
      <c r="D53" s="107" t="s">
        <v>81</v>
      </c>
      <c r="E53" s="108">
        <v>4</v>
      </c>
      <c r="F53" s="108">
        <v>40500</v>
      </c>
      <c r="G53" s="108">
        <f t="shared" si="0"/>
        <v>162000</v>
      </c>
      <c r="H53" s="103" t="s">
        <v>173</v>
      </c>
      <c r="I53" s="104" t="s">
        <v>171</v>
      </c>
    </row>
    <row r="54" spans="1:9" s="109" customFormat="1" ht="39" customHeight="1">
      <c r="A54" s="105">
        <v>49</v>
      </c>
      <c r="B54" s="101" t="s">
        <v>127</v>
      </c>
      <c r="C54" s="111" t="s">
        <v>215</v>
      </c>
      <c r="D54" s="107" t="s">
        <v>81</v>
      </c>
      <c r="E54" s="108">
        <v>1</v>
      </c>
      <c r="F54" s="108">
        <v>183800</v>
      </c>
      <c r="G54" s="108">
        <f t="shared" si="0"/>
        <v>183800</v>
      </c>
      <c r="H54" s="103" t="s">
        <v>173</v>
      </c>
      <c r="I54" s="104" t="s">
        <v>171</v>
      </c>
    </row>
    <row r="55" spans="1:9" s="109" customFormat="1" ht="39" customHeight="1">
      <c r="A55" s="105">
        <v>50</v>
      </c>
      <c r="B55" s="110" t="s">
        <v>128</v>
      </c>
      <c r="C55" s="123" t="s">
        <v>208</v>
      </c>
      <c r="D55" s="112" t="s">
        <v>82</v>
      </c>
      <c r="E55" s="103">
        <v>2</v>
      </c>
      <c r="F55" s="108">
        <v>28300</v>
      </c>
      <c r="G55" s="108">
        <f t="shared" si="0"/>
        <v>56600</v>
      </c>
      <c r="H55" s="103" t="s">
        <v>173</v>
      </c>
      <c r="I55" s="104" t="s">
        <v>171</v>
      </c>
    </row>
    <row r="56" spans="1:9" s="109" customFormat="1" ht="39" customHeight="1">
      <c r="A56" s="105">
        <v>51</v>
      </c>
      <c r="B56" s="110" t="s">
        <v>129</v>
      </c>
      <c r="C56" s="111" t="s">
        <v>209</v>
      </c>
      <c r="D56" s="107" t="s">
        <v>81</v>
      </c>
      <c r="E56" s="103">
        <v>4</v>
      </c>
      <c r="F56" s="108">
        <v>48500</v>
      </c>
      <c r="G56" s="108">
        <f t="shared" si="0"/>
        <v>194000</v>
      </c>
      <c r="H56" s="103" t="s">
        <v>173</v>
      </c>
      <c r="I56" s="104" t="s">
        <v>171</v>
      </c>
    </row>
    <row r="57" spans="1:9" s="109" customFormat="1" ht="39" customHeight="1">
      <c r="A57" s="105">
        <v>52</v>
      </c>
      <c r="B57" s="110" t="s">
        <v>130</v>
      </c>
      <c r="C57" s="111" t="s">
        <v>210</v>
      </c>
      <c r="D57" s="107" t="s">
        <v>81</v>
      </c>
      <c r="E57" s="103">
        <v>4</v>
      </c>
      <c r="F57" s="108">
        <v>46500</v>
      </c>
      <c r="G57" s="108">
        <f t="shared" si="0"/>
        <v>186000</v>
      </c>
      <c r="H57" s="103" t="s">
        <v>173</v>
      </c>
      <c r="I57" s="104" t="s">
        <v>171</v>
      </c>
    </row>
    <row r="58" spans="1:9" s="109" customFormat="1" ht="39" customHeight="1">
      <c r="A58" s="105">
        <v>53</v>
      </c>
      <c r="B58" s="110" t="s">
        <v>131</v>
      </c>
      <c r="C58" s="111" t="s">
        <v>211</v>
      </c>
      <c r="D58" s="107" t="s">
        <v>81</v>
      </c>
      <c r="E58" s="103">
        <v>3</v>
      </c>
      <c r="F58" s="108">
        <v>48600</v>
      </c>
      <c r="G58" s="108">
        <f t="shared" si="0"/>
        <v>145800</v>
      </c>
      <c r="H58" s="103" t="s">
        <v>173</v>
      </c>
      <c r="I58" s="104" t="s">
        <v>171</v>
      </c>
    </row>
    <row r="59" spans="1:9" s="109" customFormat="1" ht="39" customHeight="1">
      <c r="A59" s="105">
        <v>54</v>
      </c>
      <c r="B59" s="110" t="s">
        <v>132</v>
      </c>
      <c r="C59" s="111" t="s">
        <v>212</v>
      </c>
      <c r="D59" s="107" t="s">
        <v>81</v>
      </c>
      <c r="E59" s="103">
        <v>3</v>
      </c>
      <c r="F59" s="108">
        <v>46600</v>
      </c>
      <c r="G59" s="108">
        <f t="shared" si="0"/>
        <v>139800</v>
      </c>
      <c r="H59" s="103" t="s">
        <v>173</v>
      </c>
      <c r="I59" s="104" t="s">
        <v>171</v>
      </c>
    </row>
    <row r="60" spans="1:9" s="109" customFormat="1" ht="39" customHeight="1">
      <c r="A60" s="105">
        <v>55</v>
      </c>
      <c r="B60" s="110" t="s">
        <v>133</v>
      </c>
      <c r="C60" s="111" t="s">
        <v>213</v>
      </c>
      <c r="D60" s="107" t="s">
        <v>81</v>
      </c>
      <c r="E60" s="103">
        <v>1</v>
      </c>
      <c r="F60" s="108">
        <v>49300</v>
      </c>
      <c r="G60" s="108">
        <f t="shared" si="0"/>
        <v>49300</v>
      </c>
      <c r="H60" s="103" t="s">
        <v>173</v>
      </c>
      <c r="I60" s="104" t="s">
        <v>171</v>
      </c>
    </row>
    <row r="61" spans="1:9" s="109" customFormat="1" ht="39" customHeight="1">
      <c r="A61" s="105">
        <v>56</v>
      </c>
      <c r="B61" s="110" t="s">
        <v>134</v>
      </c>
      <c r="C61" s="111" t="s">
        <v>214</v>
      </c>
      <c r="D61" s="107" t="s">
        <v>81</v>
      </c>
      <c r="E61" s="120">
        <v>1</v>
      </c>
      <c r="F61" s="108">
        <v>44800</v>
      </c>
      <c r="G61" s="108">
        <f t="shared" ref="G61:G69" si="1">E61*F61</f>
        <v>44800</v>
      </c>
      <c r="H61" s="103" t="s">
        <v>173</v>
      </c>
      <c r="I61" s="104" t="s">
        <v>171</v>
      </c>
    </row>
    <row r="62" spans="1:9" s="109" customFormat="1" ht="39" customHeight="1">
      <c r="A62" s="105">
        <v>57</v>
      </c>
      <c r="B62" s="110" t="s">
        <v>135</v>
      </c>
      <c r="C62" s="118" t="s">
        <v>217</v>
      </c>
      <c r="D62" s="107" t="s">
        <v>81</v>
      </c>
      <c r="E62" s="120">
        <v>1</v>
      </c>
      <c r="F62" s="108">
        <v>6000</v>
      </c>
      <c r="G62" s="108">
        <f t="shared" si="1"/>
        <v>6000</v>
      </c>
      <c r="H62" s="103" t="s">
        <v>173</v>
      </c>
      <c r="I62" s="104" t="s">
        <v>171</v>
      </c>
    </row>
    <row r="63" spans="1:9" s="109" customFormat="1" ht="149.25" customHeight="1">
      <c r="A63" s="105">
        <v>58</v>
      </c>
      <c r="B63" s="124" t="s">
        <v>265</v>
      </c>
      <c r="C63" s="125" t="s">
        <v>247</v>
      </c>
      <c r="D63" s="107" t="s">
        <v>107</v>
      </c>
      <c r="E63" s="103">
        <v>300</v>
      </c>
      <c r="F63" s="103">
        <v>4500</v>
      </c>
      <c r="G63" s="103">
        <f t="shared" si="1"/>
        <v>1350000</v>
      </c>
      <c r="H63" s="103" t="s">
        <v>173</v>
      </c>
      <c r="I63" s="104" t="s">
        <v>171</v>
      </c>
    </row>
    <row r="64" spans="1:9" s="109" customFormat="1" ht="382.5" customHeight="1">
      <c r="A64" s="105">
        <v>59</v>
      </c>
      <c r="B64" s="101" t="s">
        <v>136</v>
      </c>
      <c r="C64" s="123" t="s">
        <v>218</v>
      </c>
      <c r="D64" s="112" t="s">
        <v>107</v>
      </c>
      <c r="E64" s="103">
        <v>250000</v>
      </c>
      <c r="F64" s="108">
        <v>27.4</v>
      </c>
      <c r="G64" s="103">
        <f t="shared" si="1"/>
        <v>6850000</v>
      </c>
      <c r="H64" s="103" t="s">
        <v>173</v>
      </c>
      <c r="I64" s="104" t="s">
        <v>171</v>
      </c>
    </row>
    <row r="65" spans="1:9" s="109" customFormat="1" ht="39" customHeight="1">
      <c r="A65" s="105">
        <v>60</v>
      </c>
      <c r="B65" s="101" t="s">
        <v>137</v>
      </c>
      <c r="C65" s="126" t="s">
        <v>219</v>
      </c>
      <c r="D65" s="112" t="s">
        <v>107</v>
      </c>
      <c r="E65" s="103">
        <v>90000</v>
      </c>
      <c r="F65" s="108">
        <v>100</v>
      </c>
      <c r="G65" s="103">
        <f>E65*F65</f>
        <v>9000000</v>
      </c>
      <c r="H65" s="103" t="s">
        <v>173</v>
      </c>
      <c r="I65" s="104" t="s">
        <v>171</v>
      </c>
    </row>
    <row r="66" spans="1:9" s="109" customFormat="1" ht="39" customHeight="1">
      <c r="A66" s="105">
        <v>61</v>
      </c>
      <c r="B66" s="101" t="s">
        <v>138</v>
      </c>
      <c r="C66" s="111" t="s">
        <v>223</v>
      </c>
      <c r="D66" s="112" t="s">
        <v>107</v>
      </c>
      <c r="E66" s="103">
        <v>200</v>
      </c>
      <c r="F66" s="108">
        <v>31.47</v>
      </c>
      <c r="G66" s="103">
        <f t="shared" si="1"/>
        <v>6294</v>
      </c>
      <c r="H66" s="103" t="s">
        <v>173</v>
      </c>
      <c r="I66" s="104" t="s">
        <v>171</v>
      </c>
    </row>
    <row r="67" spans="1:9" s="109" customFormat="1" ht="39" customHeight="1">
      <c r="A67" s="105">
        <v>62</v>
      </c>
      <c r="B67" s="101" t="s">
        <v>139</v>
      </c>
      <c r="C67" s="111" t="s">
        <v>220</v>
      </c>
      <c r="D67" s="112" t="s">
        <v>107</v>
      </c>
      <c r="E67" s="103">
        <v>100000</v>
      </c>
      <c r="F67" s="108">
        <v>26.08</v>
      </c>
      <c r="G67" s="103">
        <f t="shared" si="1"/>
        <v>2608000</v>
      </c>
      <c r="H67" s="103" t="s">
        <v>173</v>
      </c>
      <c r="I67" s="104" t="s">
        <v>171</v>
      </c>
    </row>
    <row r="68" spans="1:9" s="109" customFormat="1" ht="39" customHeight="1">
      <c r="A68" s="105">
        <v>63</v>
      </c>
      <c r="B68" s="101" t="s">
        <v>140</v>
      </c>
      <c r="C68" s="111" t="s">
        <v>221</v>
      </c>
      <c r="D68" s="112" t="s">
        <v>107</v>
      </c>
      <c r="E68" s="103">
        <v>171000</v>
      </c>
      <c r="F68" s="108">
        <v>15.75</v>
      </c>
      <c r="G68" s="103">
        <f t="shared" si="1"/>
        <v>2693250</v>
      </c>
      <c r="H68" s="103" t="s">
        <v>173</v>
      </c>
      <c r="I68" s="104" t="s">
        <v>171</v>
      </c>
    </row>
    <row r="69" spans="1:9" s="109" customFormat="1" ht="39" customHeight="1">
      <c r="A69" s="105">
        <v>64</v>
      </c>
      <c r="B69" s="110" t="s">
        <v>141</v>
      </c>
      <c r="C69" s="123" t="s">
        <v>222</v>
      </c>
      <c r="D69" s="112" t="s">
        <v>107</v>
      </c>
      <c r="E69" s="103">
        <v>101000</v>
      </c>
      <c r="F69" s="108">
        <v>15.84</v>
      </c>
      <c r="G69" s="103">
        <f t="shared" si="1"/>
        <v>1599840</v>
      </c>
      <c r="H69" s="103" t="s">
        <v>173</v>
      </c>
      <c r="I69" s="104" t="s">
        <v>171</v>
      </c>
    </row>
    <row r="70" spans="1:9" s="127" customFormat="1" ht="39" customHeight="1">
      <c r="A70" s="105">
        <v>65</v>
      </c>
      <c r="B70" s="101" t="s">
        <v>142</v>
      </c>
      <c r="C70" s="111" t="s">
        <v>225</v>
      </c>
      <c r="D70" s="112" t="s">
        <v>143</v>
      </c>
      <c r="E70" s="103">
        <v>240</v>
      </c>
      <c r="F70" s="108">
        <v>300</v>
      </c>
      <c r="G70" s="103">
        <f>E70*F70</f>
        <v>72000</v>
      </c>
      <c r="H70" s="103" t="s">
        <v>173</v>
      </c>
      <c r="I70" s="104" t="s">
        <v>171</v>
      </c>
    </row>
    <row r="71" spans="1:9" s="127" customFormat="1" ht="39" customHeight="1">
      <c r="A71" s="105">
        <v>66</v>
      </c>
      <c r="B71" s="101" t="s">
        <v>144</v>
      </c>
      <c r="C71" s="111" t="s">
        <v>144</v>
      </c>
      <c r="D71" s="112" t="s">
        <v>145</v>
      </c>
      <c r="E71" s="103">
        <v>12</v>
      </c>
      <c r="F71" s="108">
        <v>500</v>
      </c>
      <c r="G71" s="103">
        <f t="shared" ref="G71:G93" si="2">E71*F71</f>
        <v>6000</v>
      </c>
      <c r="H71" s="103" t="s">
        <v>173</v>
      </c>
      <c r="I71" s="104" t="s">
        <v>171</v>
      </c>
    </row>
    <row r="72" spans="1:9" s="127" customFormat="1" ht="39" customHeight="1">
      <c r="A72" s="105">
        <v>67</v>
      </c>
      <c r="B72" s="101" t="s">
        <v>146</v>
      </c>
      <c r="C72" s="111" t="s">
        <v>146</v>
      </c>
      <c r="D72" s="112" t="s">
        <v>145</v>
      </c>
      <c r="E72" s="103">
        <v>5</v>
      </c>
      <c r="F72" s="108">
        <v>220</v>
      </c>
      <c r="G72" s="103">
        <f t="shared" si="2"/>
        <v>1100</v>
      </c>
      <c r="H72" s="103" t="s">
        <v>173</v>
      </c>
      <c r="I72" s="104" t="s">
        <v>171</v>
      </c>
    </row>
    <row r="73" spans="1:9" s="127" customFormat="1" ht="39" customHeight="1">
      <c r="A73" s="105">
        <v>68</v>
      </c>
      <c r="B73" s="101" t="s">
        <v>147</v>
      </c>
      <c r="C73" s="111" t="s">
        <v>227</v>
      </c>
      <c r="D73" s="112" t="s">
        <v>145</v>
      </c>
      <c r="E73" s="103">
        <v>4000</v>
      </c>
      <c r="F73" s="108">
        <v>187.08</v>
      </c>
      <c r="G73" s="103">
        <f t="shared" si="2"/>
        <v>748320</v>
      </c>
      <c r="H73" s="103" t="s">
        <v>173</v>
      </c>
      <c r="I73" s="104" t="s">
        <v>171</v>
      </c>
    </row>
    <row r="74" spans="1:9" s="127" customFormat="1" ht="39" customHeight="1">
      <c r="A74" s="105">
        <v>69</v>
      </c>
      <c r="B74" s="101" t="s">
        <v>148</v>
      </c>
      <c r="C74" s="111" t="s">
        <v>226</v>
      </c>
      <c r="D74" s="112" t="s">
        <v>149</v>
      </c>
      <c r="E74" s="103">
        <v>150</v>
      </c>
      <c r="F74" s="108">
        <v>2700</v>
      </c>
      <c r="G74" s="103">
        <f t="shared" si="2"/>
        <v>405000</v>
      </c>
      <c r="H74" s="103" t="s">
        <v>173</v>
      </c>
      <c r="I74" s="104" t="s">
        <v>171</v>
      </c>
    </row>
    <row r="75" spans="1:9" s="109" customFormat="1" ht="39" customHeight="1">
      <c r="A75" s="105">
        <v>70</v>
      </c>
      <c r="B75" s="101" t="s">
        <v>150</v>
      </c>
      <c r="C75" s="111" t="s">
        <v>228</v>
      </c>
      <c r="D75" s="112" t="s">
        <v>81</v>
      </c>
      <c r="E75" s="103">
        <v>6</v>
      </c>
      <c r="F75" s="108">
        <v>4000</v>
      </c>
      <c r="G75" s="103">
        <f t="shared" si="2"/>
        <v>24000</v>
      </c>
      <c r="H75" s="103" t="s">
        <v>173</v>
      </c>
      <c r="I75" s="104" t="s">
        <v>171</v>
      </c>
    </row>
    <row r="76" spans="1:9" s="109" customFormat="1" ht="39" customHeight="1">
      <c r="A76" s="105">
        <v>71</v>
      </c>
      <c r="B76" s="101" t="s">
        <v>151</v>
      </c>
      <c r="C76" s="111" t="s">
        <v>229</v>
      </c>
      <c r="D76" s="107" t="s">
        <v>152</v>
      </c>
      <c r="E76" s="103">
        <v>3</v>
      </c>
      <c r="F76" s="103">
        <v>17390</v>
      </c>
      <c r="G76" s="103">
        <f t="shared" si="2"/>
        <v>52170</v>
      </c>
      <c r="H76" s="103" t="s">
        <v>173</v>
      </c>
      <c r="I76" s="104" t="s">
        <v>171</v>
      </c>
    </row>
    <row r="77" spans="1:9" s="109" customFormat="1" ht="39" customHeight="1">
      <c r="A77" s="105">
        <v>72</v>
      </c>
      <c r="B77" s="101" t="s">
        <v>153</v>
      </c>
      <c r="C77" s="111" t="s">
        <v>230</v>
      </c>
      <c r="D77" s="107" t="s">
        <v>107</v>
      </c>
      <c r="E77" s="103">
        <v>600</v>
      </c>
      <c r="F77" s="103">
        <v>75</v>
      </c>
      <c r="G77" s="103">
        <f t="shared" si="2"/>
        <v>45000</v>
      </c>
      <c r="H77" s="103" t="s">
        <v>173</v>
      </c>
      <c r="I77" s="104" t="s">
        <v>171</v>
      </c>
    </row>
    <row r="78" spans="1:9" s="109" customFormat="1" ht="39" customHeight="1">
      <c r="A78" s="105">
        <v>73</v>
      </c>
      <c r="B78" s="101" t="s">
        <v>154</v>
      </c>
      <c r="C78" s="128" t="s">
        <v>243</v>
      </c>
      <c r="D78" s="107" t="s">
        <v>107</v>
      </c>
      <c r="E78" s="103">
        <v>20</v>
      </c>
      <c r="F78" s="103">
        <v>750</v>
      </c>
      <c r="G78" s="103">
        <f t="shared" si="2"/>
        <v>15000</v>
      </c>
      <c r="H78" s="103" t="s">
        <v>173</v>
      </c>
      <c r="I78" s="104" t="s">
        <v>171</v>
      </c>
    </row>
    <row r="79" spans="1:9" s="109" customFormat="1" ht="39" customHeight="1">
      <c r="A79" s="105">
        <v>74</v>
      </c>
      <c r="B79" s="101" t="s">
        <v>155</v>
      </c>
      <c r="C79" s="111" t="s">
        <v>155</v>
      </c>
      <c r="D79" s="112" t="s">
        <v>107</v>
      </c>
      <c r="E79" s="103">
        <v>1000</v>
      </c>
      <c r="F79" s="108">
        <v>59.47</v>
      </c>
      <c r="G79" s="103">
        <f t="shared" si="2"/>
        <v>59470</v>
      </c>
      <c r="H79" s="103" t="s">
        <v>173</v>
      </c>
      <c r="I79" s="104" t="s">
        <v>171</v>
      </c>
    </row>
    <row r="80" spans="1:9" s="109" customFormat="1" ht="39" customHeight="1">
      <c r="A80" s="105">
        <v>75</v>
      </c>
      <c r="B80" s="101" t="s">
        <v>156</v>
      </c>
      <c r="C80" s="111" t="s">
        <v>239</v>
      </c>
      <c r="D80" s="107" t="s">
        <v>107</v>
      </c>
      <c r="E80" s="103">
        <v>2</v>
      </c>
      <c r="F80" s="103">
        <v>2000</v>
      </c>
      <c r="G80" s="103">
        <f t="shared" si="2"/>
        <v>4000</v>
      </c>
      <c r="H80" s="103" t="s">
        <v>173</v>
      </c>
      <c r="I80" s="104" t="s">
        <v>171</v>
      </c>
    </row>
    <row r="81" spans="1:9" s="109" customFormat="1" ht="92.25" customHeight="1">
      <c r="A81" s="105">
        <v>76</v>
      </c>
      <c r="B81" s="101" t="s">
        <v>231</v>
      </c>
      <c r="C81" s="106" t="s">
        <v>232</v>
      </c>
      <c r="D81" s="112" t="s">
        <v>82</v>
      </c>
      <c r="E81" s="103">
        <v>250</v>
      </c>
      <c r="F81" s="108">
        <v>18500</v>
      </c>
      <c r="G81" s="103">
        <f t="shared" si="2"/>
        <v>4625000</v>
      </c>
      <c r="H81" s="103" t="s">
        <v>173</v>
      </c>
      <c r="I81" s="104" t="s">
        <v>171</v>
      </c>
    </row>
    <row r="82" spans="1:9" s="109" customFormat="1" ht="39" customHeight="1">
      <c r="A82" s="105">
        <v>77</v>
      </c>
      <c r="B82" s="101" t="s">
        <v>157</v>
      </c>
      <c r="C82" s="106" t="s">
        <v>233</v>
      </c>
      <c r="D82" s="112" t="s">
        <v>82</v>
      </c>
      <c r="E82" s="103">
        <v>10</v>
      </c>
      <c r="F82" s="108">
        <v>14500</v>
      </c>
      <c r="G82" s="103">
        <f t="shared" si="2"/>
        <v>145000</v>
      </c>
      <c r="H82" s="103" t="s">
        <v>173</v>
      </c>
      <c r="I82" s="104" t="s">
        <v>171</v>
      </c>
    </row>
    <row r="83" spans="1:9" s="109" customFormat="1" ht="39" customHeight="1">
      <c r="A83" s="105">
        <v>78</v>
      </c>
      <c r="B83" s="101" t="s">
        <v>158</v>
      </c>
      <c r="C83" s="111" t="s">
        <v>234</v>
      </c>
      <c r="D83" s="112" t="s">
        <v>82</v>
      </c>
      <c r="E83" s="103">
        <v>1</v>
      </c>
      <c r="F83" s="108">
        <v>15000</v>
      </c>
      <c r="G83" s="103">
        <f t="shared" si="2"/>
        <v>15000</v>
      </c>
      <c r="H83" s="103" t="s">
        <v>173</v>
      </c>
      <c r="I83" s="104" t="s">
        <v>171</v>
      </c>
    </row>
    <row r="84" spans="1:9" s="109" customFormat="1" ht="39" customHeight="1">
      <c r="A84" s="105">
        <v>79</v>
      </c>
      <c r="B84" s="101" t="s">
        <v>159</v>
      </c>
      <c r="C84" s="111" t="s">
        <v>235</v>
      </c>
      <c r="D84" s="112" t="s">
        <v>82</v>
      </c>
      <c r="E84" s="103">
        <v>2</v>
      </c>
      <c r="F84" s="108">
        <v>18000</v>
      </c>
      <c r="G84" s="103">
        <f t="shared" si="2"/>
        <v>36000</v>
      </c>
      <c r="H84" s="103" t="s">
        <v>173</v>
      </c>
      <c r="I84" s="104" t="s">
        <v>171</v>
      </c>
    </row>
    <row r="85" spans="1:9" s="109" customFormat="1" ht="39" customHeight="1">
      <c r="A85" s="105">
        <v>80</v>
      </c>
      <c r="B85" s="101" t="s">
        <v>160</v>
      </c>
      <c r="C85" s="106" t="s">
        <v>236</v>
      </c>
      <c r="D85" s="112" t="s">
        <v>82</v>
      </c>
      <c r="E85" s="103">
        <v>1</v>
      </c>
      <c r="F85" s="108">
        <v>18000</v>
      </c>
      <c r="G85" s="103">
        <f t="shared" si="2"/>
        <v>18000</v>
      </c>
      <c r="H85" s="103" t="s">
        <v>173</v>
      </c>
      <c r="I85" s="104" t="s">
        <v>171</v>
      </c>
    </row>
    <row r="86" spans="1:9" s="109" customFormat="1" ht="39" customHeight="1">
      <c r="A86" s="105">
        <v>81</v>
      </c>
      <c r="B86" s="101" t="s">
        <v>161</v>
      </c>
      <c r="C86" s="106" t="s">
        <v>237</v>
      </c>
      <c r="D86" s="112" t="s">
        <v>82</v>
      </c>
      <c r="E86" s="103">
        <v>3</v>
      </c>
      <c r="F86" s="108">
        <v>9000</v>
      </c>
      <c r="G86" s="103">
        <f t="shared" si="2"/>
        <v>27000</v>
      </c>
      <c r="H86" s="103" t="s">
        <v>173</v>
      </c>
      <c r="I86" s="104" t="s">
        <v>171</v>
      </c>
    </row>
    <row r="87" spans="1:9" s="109" customFormat="1" ht="39" customHeight="1">
      <c r="A87" s="105">
        <v>82</v>
      </c>
      <c r="B87" s="101" t="s">
        <v>162</v>
      </c>
      <c r="C87" s="106" t="s">
        <v>238</v>
      </c>
      <c r="D87" s="112" t="s">
        <v>82</v>
      </c>
      <c r="E87" s="103">
        <v>2</v>
      </c>
      <c r="F87" s="108">
        <v>8500</v>
      </c>
      <c r="G87" s="103">
        <f t="shared" si="2"/>
        <v>17000</v>
      </c>
      <c r="H87" s="103" t="s">
        <v>173</v>
      </c>
      <c r="I87" s="104" t="s">
        <v>171</v>
      </c>
    </row>
    <row r="88" spans="1:9" s="109" customFormat="1" ht="39" customHeight="1">
      <c r="A88" s="105">
        <v>83</v>
      </c>
      <c r="B88" s="101" t="s">
        <v>163</v>
      </c>
      <c r="C88" s="111" t="s">
        <v>224</v>
      </c>
      <c r="D88" s="112" t="s">
        <v>164</v>
      </c>
      <c r="E88" s="103">
        <v>1</v>
      </c>
      <c r="F88" s="108">
        <v>15000</v>
      </c>
      <c r="G88" s="103">
        <f t="shared" si="2"/>
        <v>15000</v>
      </c>
      <c r="H88" s="103" t="s">
        <v>173</v>
      </c>
      <c r="I88" s="104" t="s">
        <v>171</v>
      </c>
    </row>
    <row r="89" spans="1:9" s="109" customFormat="1" ht="39" customHeight="1">
      <c r="A89" s="105">
        <v>84</v>
      </c>
      <c r="B89" s="129" t="s">
        <v>165</v>
      </c>
      <c r="C89" s="111" t="s">
        <v>241</v>
      </c>
      <c r="D89" s="130" t="s">
        <v>107</v>
      </c>
      <c r="E89" s="131">
        <v>35</v>
      </c>
      <c r="F89" s="131">
        <v>4000</v>
      </c>
      <c r="G89" s="131">
        <f t="shared" si="2"/>
        <v>140000</v>
      </c>
      <c r="H89" s="103" t="s">
        <v>173</v>
      </c>
      <c r="I89" s="104" t="s">
        <v>171</v>
      </c>
    </row>
    <row r="90" spans="1:9" s="109" customFormat="1" ht="39" customHeight="1">
      <c r="A90" s="105">
        <v>85</v>
      </c>
      <c r="B90" s="101" t="s">
        <v>166</v>
      </c>
      <c r="C90" s="111" t="s">
        <v>240</v>
      </c>
      <c r="D90" s="132" t="s">
        <v>107</v>
      </c>
      <c r="E90" s="108">
        <v>10</v>
      </c>
      <c r="F90" s="108">
        <v>3000</v>
      </c>
      <c r="G90" s="108">
        <f t="shared" si="2"/>
        <v>30000</v>
      </c>
      <c r="H90" s="103" t="s">
        <v>173</v>
      </c>
      <c r="I90" s="104" t="s">
        <v>171</v>
      </c>
    </row>
    <row r="91" spans="1:9" s="109" customFormat="1" ht="70.5" customHeight="1">
      <c r="A91" s="105">
        <v>86</v>
      </c>
      <c r="B91" s="101" t="s">
        <v>167</v>
      </c>
      <c r="C91" s="111" t="s">
        <v>242</v>
      </c>
      <c r="D91" s="132" t="s">
        <v>107</v>
      </c>
      <c r="E91" s="108">
        <v>20</v>
      </c>
      <c r="F91" s="108">
        <v>8000</v>
      </c>
      <c r="G91" s="108">
        <f t="shared" si="2"/>
        <v>160000</v>
      </c>
      <c r="H91" s="103" t="s">
        <v>173</v>
      </c>
      <c r="I91" s="104" t="s">
        <v>171</v>
      </c>
    </row>
    <row r="92" spans="1:9" s="109" customFormat="1" ht="64.5" customHeight="1">
      <c r="A92" s="105">
        <v>87</v>
      </c>
      <c r="B92" s="129" t="s">
        <v>168</v>
      </c>
      <c r="C92" s="111" t="s">
        <v>244</v>
      </c>
      <c r="D92" s="133" t="s">
        <v>169</v>
      </c>
      <c r="E92" s="108">
        <v>700</v>
      </c>
      <c r="F92" s="134">
        <v>93.1</v>
      </c>
      <c r="G92" s="108">
        <f t="shared" si="2"/>
        <v>65169.999999999993</v>
      </c>
      <c r="H92" s="103" t="s">
        <v>173</v>
      </c>
      <c r="I92" s="104" t="s">
        <v>171</v>
      </c>
    </row>
    <row r="93" spans="1:9" s="109" customFormat="1" ht="39" customHeight="1">
      <c r="A93" s="105">
        <v>88</v>
      </c>
      <c r="B93" s="129" t="s">
        <v>170</v>
      </c>
      <c r="C93" s="135" t="s">
        <v>170</v>
      </c>
      <c r="D93" s="112" t="s">
        <v>107</v>
      </c>
      <c r="E93" s="108">
        <v>100</v>
      </c>
      <c r="F93" s="108">
        <v>20</v>
      </c>
      <c r="G93" s="108">
        <f t="shared" si="2"/>
        <v>2000</v>
      </c>
      <c r="H93" s="103" t="s">
        <v>173</v>
      </c>
      <c r="I93" s="104" t="s">
        <v>171</v>
      </c>
    </row>
    <row r="94" spans="1:9" s="46" customFormat="1" ht="40.5" customHeight="1">
      <c r="A94" s="136"/>
      <c r="B94" s="137"/>
      <c r="C94" s="138"/>
      <c r="D94" s="136"/>
      <c r="E94" s="139"/>
      <c r="F94" s="139"/>
      <c r="G94" s="139"/>
      <c r="H94" s="139"/>
      <c r="I94" s="136"/>
    </row>
    <row r="95" spans="1:9" ht="40.5" customHeight="1"/>
    <row r="96" spans="1:9" ht="40.5" customHeight="1"/>
  </sheetData>
  <mergeCells count="1">
    <mergeCell ref="D1:E1"/>
  </mergeCells>
  <pageMargins left="0.23622047244094491" right="0.2" top="0.23" bottom="0.19685039370078741" header="0.24" footer="0.19685039370078741"/>
  <pageSetup paperSize="9" scale="49" orientation="landscape" r:id="rId1"/>
  <colBreaks count="1" manualBreakCount="1">
    <brk id="9" max="1048575" man="1"/>
  </colBreaks>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6.xml><?xml version="1.0" encoding="utf-8"?>
<worksheet xmlns="http://schemas.openxmlformats.org/spreadsheetml/2006/main" xmlns:r="http://schemas.openxmlformats.org/officeDocument/2006/relationships">
  <dimension ref="B3:D28"/>
  <sheetViews>
    <sheetView topLeftCell="A19" workbookViewId="0">
      <selection activeCell="A3" sqref="A3"/>
    </sheetView>
  </sheetViews>
  <sheetFormatPr defaultRowHeight="15"/>
  <cols>
    <col min="2" max="2" width="10" style="61" customWidth="1"/>
    <col min="3" max="3" width="50.7109375" style="61" customWidth="1"/>
    <col min="4" max="4" width="34.85546875" style="61" customWidth="1"/>
  </cols>
  <sheetData>
    <row r="3" spans="2:4" ht="297" customHeight="1">
      <c r="C3" s="92" t="s">
        <v>77</v>
      </c>
      <c r="D3" s="92"/>
    </row>
    <row r="4" spans="2:4" ht="60.75" customHeight="1">
      <c r="B4" s="91" t="s">
        <v>78</v>
      </c>
      <c r="C4" s="91"/>
      <c r="D4" s="91"/>
    </row>
    <row r="5" spans="2:4" ht="21.75" customHeight="1">
      <c r="B5" s="93" t="s">
        <v>52</v>
      </c>
      <c r="C5" s="93"/>
    </row>
    <row r="6" spans="2:4" ht="24" customHeight="1">
      <c r="B6" s="93" t="s">
        <v>53</v>
      </c>
      <c r="C6" s="93"/>
    </row>
    <row r="7" spans="2:4" ht="22.5" customHeight="1">
      <c r="B7" s="94" t="s">
        <v>54</v>
      </c>
      <c r="C7" s="94"/>
    </row>
    <row r="8" spans="2:4" ht="63" customHeight="1">
      <c r="B8" s="60" t="s">
        <v>55</v>
      </c>
      <c r="C8" s="60" t="s">
        <v>56</v>
      </c>
      <c r="D8" s="60" t="s">
        <v>79</v>
      </c>
    </row>
    <row r="9" spans="2:4" ht="38.25">
      <c r="B9" s="60">
        <v>1</v>
      </c>
      <c r="C9" s="60" t="s">
        <v>57</v>
      </c>
      <c r="D9" s="60"/>
    </row>
    <row r="10" spans="2:4" ht="21.75" customHeight="1">
      <c r="B10" s="60">
        <v>2</v>
      </c>
      <c r="C10" s="60" t="s">
        <v>58</v>
      </c>
      <c r="D10" s="60"/>
    </row>
    <row r="11" spans="2:4" ht="24" customHeight="1">
      <c r="B11" s="60">
        <v>3</v>
      </c>
      <c r="C11" s="60" t="s">
        <v>59</v>
      </c>
      <c r="D11" s="60"/>
    </row>
    <row r="12" spans="2:4" ht="47.25" customHeight="1">
      <c r="B12" s="60">
        <v>4</v>
      </c>
      <c r="C12" s="60" t="s">
        <v>60</v>
      </c>
      <c r="D12" s="60"/>
    </row>
    <row r="13" spans="2:4" ht="39" customHeight="1">
      <c r="B13" s="60">
        <v>5</v>
      </c>
      <c r="C13" s="60" t="s">
        <v>61</v>
      </c>
      <c r="D13" s="60"/>
    </row>
    <row r="14" spans="2:4" ht="49.5" customHeight="1">
      <c r="B14" s="60">
        <v>6</v>
      </c>
      <c r="C14" s="60" t="s">
        <v>62</v>
      </c>
      <c r="D14" s="60"/>
    </row>
    <row r="15" spans="2:4" ht="38.25" customHeight="1">
      <c r="B15" s="60">
        <v>7</v>
      </c>
      <c r="C15" s="60" t="s">
        <v>63</v>
      </c>
      <c r="D15" s="60"/>
    </row>
    <row r="16" spans="2:4" ht="39.75" customHeight="1">
      <c r="B16" s="60">
        <v>8</v>
      </c>
      <c r="C16" s="60" t="s">
        <v>64</v>
      </c>
      <c r="D16" s="60"/>
    </row>
    <row r="17" spans="2:4" ht="34.5" customHeight="1">
      <c r="B17" s="60">
        <v>9</v>
      </c>
      <c r="C17" s="60" t="s">
        <v>65</v>
      </c>
      <c r="D17" s="60"/>
    </row>
    <row r="18" spans="2:4" ht="48.75" customHeight="1">
      <c r="B18" s="60">
        <v>10</v>
      </c>
      <c r="C18" s="60" t="s">
        <v>66</v>
      </c>
      <c r="D18" s="60"/>
    </row>
    <row r="19" spans="2:4" ht="56.25" customHeight="1">
      <c r="B19" s="60">
        <v>11</v>
      </c>
      <c r="C19" s="60" t="s">
        <v>67</v>
      </c>
      <c r="D19" s="60" t="s">
        <v>68</v>
      </c>
    </row>
    <row r="20" spans="2:4" ht="23.25" customHeight="1">
      <c r="B20" s="60">
        <v>12</v>
      </c>
      <c r="C20" s="60" t="s">
        <v>69</v>
      </c>
      <c r="D20" s="60"/>
    </row>
    <row r="21" spans="2:4" ht="69.75" customHeight="1">
      <c r="B21" s="60">
        <v>13</v>
      </c>
      <c r="C21" s="60" t="s">
        <v>70</v>
      </c>
      <c r="D21" s="60"/>
    </row>
    <row r="22" spans="2:4">
      <c r="B22" s="60">
        <v>14</v>
      </c>
      <c r="C22" s="60" t="s">
        <v>71</v>
      </c>
      <c r="D22" s="60"/>
    </row>
    <row r="23" spans="2:4" ht="19.5" customHeight="1">
      <c r="B23" s="95" t="s">
        <v>72</v>
      </c>
      <c r="C23" s="95"/>
      <c r="D23" s="95"/>
    </row>
    <row r="24" spans="2:4" ht="19.5" customHeight="1">
      <c r="B24" s="93" t="s">
        <v>73</v>
      </c>
      <c r="C24" s="93"/>
      <c r="D24" s="93"/>
    </row>
    <row r="25" spans="2:4" ht="19.5" customHeight="1">
      <c r="B25" s="93" t="s">
        <v>74</v>
      </c>
      <c r="C25" s="93"/>
      <c r="D25" s="93"/>
    </row>
    <row r="26" spans="2:4" ht="19.5" customHeight="1">
      <c r="B26" s="93" t="s">
        <v>75</v>
      </c>
      <c r="C26" s="93"/>
      <c r="D26" s="62"/>
    </row>
    <row r="27" spans="2:4" ht="19.5" customHeight="1">
      <c r="B27" s="93" t="s">
        <v>76</v>
      </c>
      <c r="C27" s="93"/>
      <c r="D27" s="62"/>
    </row>
    <row r="28" spans="2:4" ht="19.5" customHeight="1"/>
  </sheetData>
  <mergeCells count="10">
    <mergeCell ref="B23:D23"/>
    <mergeCell ref="B24:D24"/>
    <mergeCell ref="B25:D25"/>
    <mergeCell ref="B26:C26"/>
    <mergeCell ref="B27:C27"/>
    <mergeCell ref="B4:D4"/>
    <mergeCell ref="C3:D3"/>
    <mergeCell ref="B5:C5"/>
    <mergeCell ref="B6:C6"/>
    <mergeCell ref="B7:C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Приложения №11 (2)</vt:lpstr>
      <vt:lpstr>Приложения №1-1 (2)</vt:lpstr>
      <vt:lpstr>Запрос</vt:lpstr>
      <vt:lpstr>Приложения №1</vt:lpstr>
      <vt:lpstr>Лист3</vt:lpstr>
      <vt:lpstr>Форма ЦП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2024-01-15T11:25:06Z</dcterms:modified>
</cp:coreProperties>
</file>